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Javne nabavke\Konkursna dokumentacija - radno\2026\405-213 toalet Desanka 3x\kd radno\"/>
    </mc:Choice>
  </mc:AlternateContent>
  <bookViews>
    <workbookView xWindow="0" yWindow="0" windowWidth="28800" windowHeight="12435" activeTab="7"/>
  </bookViews>
  <sheets>
    <sheet name="PP_Ženski_sanitarni_blok" sheetId="1" r:id="rId1"/>
    <sheet name="Pozicije_blanko" sheetId="2" state="hidden" r:id="rId2"/>
    <sheet name="Podaci_muški_sanitarni_blok" sheetId="3" state="hidden" r:id="rId3"/>
    <sheet name="Podaci_ženski_sanitarni_blok" sheetId="4" state="hidden" r:id="rId4"/>
    <sheet name="Podaci_Ulazna_partija" sheetId="5" state="hidden" r:id="rId5"/>
    <sheet name="PP_Muški_sanitarni_blok" sheetId="6" r:id="rId6"/>
    <sheet name="PP_Ulazna_partija" sheetId="7" r:id="rId7"/>
    <sheet name="Zbirna_rekapitulacija" sheetId="8" r:id="rId8"/>
  </sheets>
  <definedNames>
    <definedName name="_xlnm.Print_Area" localSheetId="5">PP_Muški_sanitarni_blok!$A$2:$F$168</definedName>
    <definedName name="_xlnm.Print_Area" localSheetId="6">PP_Ulazna_partija!$A$2:$F$91</definedName>
    <definedName name="_xlnm.Print_Area" localSheetId="0">PP_Ženski_sanitarni_blok!$A$2:$F$175</definedName>
    <definedName name="_xlnm.Print_Area" localSheetId="7">Zbirna_rekapitulacija!$A$2:$F$23</definedName>
  </definedNames>
  <calcPr calcId="152511" fullCalcOnLoad="1" iterateDelta="1E-4" fullPrecision="0"/>
</workbook>
</file>

<file path=xl/calcChain.xml><?xml version="1.0" encoding="utf-8"?>
<calcChain xmlns="http://schemas.openxmlformats.org/spreadsheetml/2006/main">
  <c r="F30" i="4" l="1"/>
  <c r="J72" i="2"/>
  <c r="J68" i="2"/>
  <c r="H68" i="2" s="1"/>
  <c r="B88" i="7"/>
  <c r="B87" i="7"/>
  <c r="B86" i="7"/>
  <c r="B85" i="7"/>
  <c r="B84" i="7"/>
  <c r="B83" i="7"/>
  <c r="B82" i="7"/>
  <c r="B81" i="7"/>
  <c r="F75" i="7"/>
  <c r="D75" i="7"/>
  <c r="F74" i="7"/>
  <c r="F73" i="7"/>
  <c r="F72" i="7"/>
  <c r="F77" i="7" s="1"/>
  <c r="F88" i="7" s="1"/>
  <c r="F71" i="7"/>
  <c r="F64" i="7"/>
  <c r="F63" i="7"/>
  <c r="F66" i="7" s="1"/>
  <c r="F87" i="7" s="1"/>
  <c r="F62" i="7"/>
  <c r="F56" i="7"/>
  <c r="F55" i="7"/>
  <c r="D54" i="7"/>
  <c r="F54" i="7" s="1"/>
  <c r="F53" i="7"/>
  <c r="F49" i="7"/>
  <c r="F85" i="7" s="1"/>
  <c r="F47" i="7"/>
  <c r="F46" i="7"/>
  <c r="F39" i="7"/>
  <c r="F41" i="7" s="1"/>
  <c r="F84" i="7" s="1"/>
  <c r="F33" i="7"/>
  <c r="F32" i="7"/>
  <c r="F35" i="7" s="1"/>
  <c r="F83" i="7" s="1"/>
  <c r="F28" i="7"/>
  <c r="F82" i="7" s="1"/>
  <c r="F26" i="7"/>
  <c r="F25" i="7"/>
  <c r="F24" i="7"/>
  <c r="F20" i="7"/>
  <c r="F81" i="7" s="1"/>
  <c r="F18" i="7"/>
  <c r="F17" i="7"/>
  <c r="F16" i="7"/>
  <c r="F15" i="7"/>
  <c r="F14" i="7"/>
  <c r="F13" i="7"/>
  <c r="F12" i="7"/>
  <c r="B165" i="6"/>
  <c r="B164" i="6"/>
  <c r="B163" i="6"/>
  <c r="B162" i="6"/>
  <c r="B161" i="6"/>
  <c r="B160" i="6"/>
  <c r="B159" i="6"/>
  <c r="B158" i="6"/>
  <c r="B157" i="6"/>
  <c r="B156" i="6"/>
  <c r="B155" i="6"/>
  <c r="B154" i="6"/>
  <c r="B153" i="6"/>
  <c r="D145" i="6"/>
  <c r="F145" i="6" s="1"/>
  <c r="F144" i="6"/>
  <c r="F143" i="6"/>
  <c r="F142" i="6"/>
  <c r="F141" i="6"/>
  <c r="F140" i="6"/>
  <c r="F139" i="6"/>
  <c r="F138" i="6"/>
  <c r="F147" i="6" s="1"/>
  <c r="F165" i="6" s="1"/>
  <c r="F132" i="6"/>
  <c r="F131" i="6"/>
  <c r="F130" i="6"/>
  <c r="F129" i="6"/>
  <c r="F128" i="6"/>
  <c r="F127" i="6"/>
  <c r="F126" i="6"/>
  <c r="F125" i="6"/>
  <c r="F124" i="6"/>
  <c r="F123" i="6"/>
  <c r="F122" i="6"/>
  <c r="F120" i="6"/>
  <c r="D119" i="6"/>
  <c r="F119" i="6" s="1"/>
  <c r="F118" i="6"/>
  <c r="F117" i="6"/>
  <c r="D109" i="6"/>
  <c r="F109" i="6" s="1"/>
  <c r="F108" i="6"/>
  <c r="F107" i="6"/>
  <c r="F106" i="6"/>
  <c r="F105" i="6"/>
  <c r="F111" i="6" s="1"/>
  <c r="F98" i="6"/>
  <c r="F97" i="6"/>
  <c r="F96" i="6"/>
  <c r="F95" i="6"/>
  <c r="F100" i="6" s="1"/>
  <c r="F163" i="6" s="1"/>
  <c r="F88" i="6"/>
  <c r="F86" i="6"/>
  <c r="F85" i="6"/>
  <c r="F84" i="6"/>
  <c r="F83" i="6"/>
  <c r="F82" i="6"/>
  <c r="F90" i="6" s="1"/>
  <c r="F162" i="6" s="1"/>
  <c r="F75" i="6"/>
  <c r="F160" i="6" s="1"/>
  <c r="F73" i="6"/>
  <c r="F67" i="6"/>
  <c r="F66" i="6"/>
  <c r="F69" i="6" s="1"/>
  <c r="F159" i="6" s="1"/>
  <c r="F60" i="6"/>
  <c r="F59" i="6"/>
  <c r="F62" i="6" s="1"/>
  <c r="F158" i="6" s="1"/>
  <c r="F52" i="6"/>
  <c r="F50" i="6"/>
  <c r="F48" i="6"/>
  <c r="F47" i="6"/>
  <c r="F54" i="6" s="1"/>
  <c r="F157" i="6" s="1"/>
  <c r="F40" i="6"/>
  <c r="F42" i="6" s="1"/>
  <c r="F156" i="6" s="1"/>
  <c r="F34" i="6"/>
  <c r="F33" i="6"/>
  <c r="F32" i="6"/>
  <c r="F31" i="6"/>
  <c r="F36" i="6" s="1"/>
  <c r="F155" i="6" s="1"/>
  <c r="F26" i="6"/>
  <c r="F154" i="6" s="1"/>
  <c r="F24" i="6"/>
  <c r="F18" i="6"/>
  <c r="F17" i="6"/>
  <c r="F16" i="6"/>
  <c r="F15" i="6"/>
  <c r="F14" i="6"/>
  <c r="F13" i="6"/>
  <c r="F12" i="6"/>
  <c r="F20" i="6" s="1"/>
  <c r="F153" i="6" s="1"/>
  <c r="F56" i="5"/>
  <c r="F52" i="5"/>
  <c r="F51" i="5"/>
  <c r="F50" i="5"/>
  <c r="G49" i="5"/>
  <c r="F49" i="5"/>
  <c r="F44" i="5"/>
  <c r="G41" i="5"/>
  <c r="H41" i="5" s="1"/>
  <c r="H40" i="5"/>
  <c r="G40" i="5"/>
  <c r="G39" i="5"/>
  <c r="G42" i="5" s="1"/>
  <c r="M34" i="5"/>
  <c r="L32" i="5"/>
  <c r="K32" i="5"/>
  <c r="E32" i="5"/>
  <c r="K31" i="5"/>
  <c r="L31" i="5" s="1"/>
  <c r="E31" i="5"/>
  <c r="J67" i="2" s="1"/>
  <c r="H67" i="2" s="1"/>
  <c r="K30" i="5"/>
  <c r="L30" i="5" s="1"/>
  <c r="L34" i="5" s="1"/>
  <c r="E30" i="5"/>
  <c r="I66" i="2" s="1"/>
  <c r="H66" i="2" s="1"/>
  <c r="C25" i="5"/>
  <c r="J22" i="5"/>
  <c r="I22" i="5"/>
  <c r="H22" i="5"/>
  <c r="I21" i="5"/>
  <c r="H21" i="5"/>
  <c r="I20" i="5"/>
  <c r="H20" i="5"/>
  <c r="J19" i="5"/>
  <c r="I19" i="5"/>
  <c r="H19" i="5"/>
  <c r="J18" i="5"/>
  <c r="I18" i="5"/>
  <c r="H18" i="5"/>
  <c r="C14" i="5"/>
  <c r="M13" i="5"/>
  <c r="L13" i="5"/>
  <c r="I9" i="5"/>
  <c r="H9" i="5"/>
  <c r="I8" i="5"/>
  <c r="H8" i="5"/>
  <c r="I7" i="5"/>
  <c r="H7" i="5"/>
  <c r="J6" i="5"/>
  <c r="I6" i="5"/>
  <c r="H6" i="5"/>
  <c r="I56" i="4"/>
  <c r="G55" i="4"/>
  <c r="G56" i="4" s="1"/>
  <c r="H54" i="4"/>
  <c r="G54" i="4"/>
  <c r="G53" i="4"/>
  <c r="H53" i="4" s="1"/>
  <c r="M38" i="4"/>
  <c r="M40" i="4" s="1"/>
  <c r="L38" i="4"/>
  <c r="K38" i="4"/>
  <c r="E38" i="4"/>
  <c r="L37" i="4"/>
  <c r="K37" i="4"/>
  <c r="K36" i="4"/>
  <c r="L36" i="4" s="1"/>
  <c r="E36" i="4"/>
  <c r="L35" i="4"/>
  <c r="K35" i="4"/>
  <c r="E35" i="4"/>
  <c r="L34" i="4"/>
  <c r="L40" i="4" s="1"/>
  <c r="K34" i="4"/>
  <c r="E34" i="4"/>
  <c r="C29" i="4"/>
  <c r="J26" i="4"/>
  <c r="I26" i="4"/>
  <c r="H26" i="4"/>
  <c r="I25" i="4"/>
  <c r="H25" i="4"/>
  <c r="I24" i="4"/>
  <c r="H24" i="4"/>
  <c r="H29" i="4" s="1"/>
  <c r="J23" i="4"/>
  <c r="I23" i="4"/>
  <c r="H23" i="4"/>
  <c r="J22" i="4"/>
  <c r="I22" i="4"/>
  <c r="H22" i="4"/>
  <c r="C18" i="4"/>
  <c r="J15" i="4"/>
  <c r="I15" i="4"/>
  <c r="H15" i="4"/>
  <c r="I14" i="4"/>
  <c r="H14" i="4"/>
  <c r="I13" i="4"/>
  <c r="H13" i="4"/>
  <c r="J12" i="4"/>
  <c r="I12" i="4"/>
  <c r="H12" i="4"/>
  <c r="J11" i="4"/>
  <c r="I11" i="4"/>
  <c r="H11" i="4"/>
  <c r="J10" i="4"/>
  <c r="I10" i="4"/>
  <c r="H10" i="4"/>
  <c r="J9" i="4"/>
  <c r="I9" i="4"/>
  <c r="H9" i="4"/>
  <c r="J8" i="4"/>
  <c r="I8" i="4"/>
  <c r="H8" i="4"/>
  <c r="J7" i="4"/>
  <c r="I7" i="4"/>
  <c r="H7" i="4"/>
  <c r="J6" i="4"/>
  <c r="I6" i="4"/>
  <c r="H6" i="4"/>
  <c r="H57" i="3"/>
  <c r="G57" i="3"/>
  <c r="G56" i="3"/>
  <c r="H56" i="3" s="1"/>
  <c r="H58" i="3" s="1"/>
  <c r="J58" i="3" s="1"/>
  <c r="H55" i="3"/>
  <c r="G55" i="3"/>
  <c r="V40" i="3"/>
  <c r="U40" i="3"/>
  <c r="M38" i="3"/>
  <c r="M40" i="3" s="1"/>
  <c r="L38" i="3"/>
  <c r="C63" i="3" s="1"/>
  <c r="F63" i="3" s="1"/>
  <c r="K38" i="3"/>
  <c r="T38" i="3" s="1"/>
  <c r="E38" i="3"/>
  <c r="J73" i="2" s="1"/>
  <c r="T37" i="3"/>
  <c r="R37" i="3"/>
  <c r="Q37" i="3"/>
  <c r="O37" i="3"/>
  <c r="N37" i="3"/>
  <c r="L37" i="3"/>
  <c r="K37" i="3"/>
  <c r="Q36" i="3"/>
  <c r="R36" i="3" s="1"/>
  <c r="O36" i="3"/>
  <c r="K36" i="3"/>
  <c r="T36" i="3" s="1"/>
  <c r="E36" i="3"/>
  <c r="N36" i="3" s="1"/>
  <c r="Q35" i="3"/>
  <c r="R35" i="3" s="1"/>
  <c r="O35" i="3"/>
  <c r="K35" i="3"/>
  <c r="T35" i="3" s="1"/>
  <c r="E35" i="3"/>
  <c r="I58" i="3" s="1"/>
  <c r="Q34" i="3"/>
  <c r="R34" i="3" s="1"/>
  <c r="O34" i="3"/>
  <c r="K34" i="3"/>
  <c r="T34" i="3" s="1"/>
  <c r="T40" i="3" s="1"/>
  <c r="E34" i="3"/>
  <c r="N34" i="3" s="1"/>
  <c r="C29" i="3"/>
  <c r="J26" i="3"/>
  <c r="I26" i="3"/>
  <c r="H26" i="3"/>
  <c r="I25" i="3"/>
  <c r="H25" i="3"/>
  <c r="I24" i="3"/>
  <c r="H24" i="3"/>
  <c r="J23" i="3"/>
  <c r="I23" i="3"/>
  <c r="H23" i="3"/>
  <c r="J22" i="3"/>
  <c r="I22" i="3"/>
  <c r="H22" i="3"/>
  <c r="C18" i="3"/>
  <c r="J15" i="3"/>
  <c r="I15" i="3"/>
  <c r="H15" i="3"/>
  <c r="I14" i="3"/>
  <c r="H14" i="3"/>
  <c r="I13" i="3"/>
  <c r="H13" i="3"/>
  <c r="J12" i="3"/>
  <c r="I12" i="3"/>
  <c r="H12" i="3"/>
  <c r="J11" i="3"/>
  <c r="I11" i="3"/>
  <c r="H11" i="3"/>
  <c r="J10" i="3"/>
  <c r="I10" i="3"/>
  <c r="H10" i="3"/>
  <c r="J9" i="3"/>
  <c r="I9" i="3"/>
  <c r="H9" i="3"/>
  <c r="J8" i="3"/>
  <c r="I8" i="3"/>
  <c r="H8" i="3"/>
  <c r="J7" i="3"/>
  <c r="I7" i="3"/>
  <c r="H7" i="3"/>
  <c r="J6" i="3"/>
  <c r="I6" i="3"/>
  <c r="H6" i="3"/>
  <c r="B182" i="2"/>
  <c r="B181" i="2"/>
  <c r="B180" i="2"/>
  <c r="B179" i="2"/>
  <c r="B178" i="2"/>
  <c r="B177" i="2"/>
  <c r="B176" i="2"/>
  <c r="B175" i="2"/>
  <c r="B174" i="2"/>
  <c r="B173" i="2"/>
  <c r="B172" i="2"/>
  <c r="B171" i="2"/>
  <c r="B170" i="2"/>
  <c r="B169" i="2"/>
  <c r="B168" i="2"/>
  <c r="F160" i="2"/>
  <c r="F162" i="2" s="1"/>
  <c r="F182" i="2" s="1"/>
  <c r="F158" i="2"/>
  <c r="F152" i="2"/>
  <c r="F151" i="2"/>
  <c r="F150" i="2"/>
  <c r="F149" i="2"/>
  <c r="F148" i="2"/>
  <c r="F147" i="2"/>
  <c r="F146" i="2"/>
  <c r="F145" i="2"/>
  <c r="F144" i="2"/>
  <c r="F143" i="2"/>
  <c r="F154" i="2" s="1"/>
  <c r="F181" i="2" s="1"/>
  <c r="F136" i="2"/>
  <c r="F135" i="2"/>
  <c r="F134" i="2"/>
  <c r="F138" i="2" s="1"/>
  <c r="F180" i="2" s="1"/>
  <c r="F128" i="2"/>
  <c r="F127" i="2"/>
  <c r="F126" i="2"/>
  <c r="F125" i="2"/>
  <c r="F124" i="2"/>
  <c r="F123" i="2"/>
  <c r="F130" i="2" s="1"/>
  <c r="F179" i="2" s="1"/>
  <c r="F116" i="2"/>
  <c r="F115" i="2"/>
  <c r="F114" i="2"/>
  <c r="F113" i="2"/>
  <c r="F111" i="2"/>
  <c r="F110" i="2"/>
  <c r="F109" i="2"/>
  <c r="F108" i="2"/>
  <c r="F118" i="2" s="1"/>
  <c r="F178" i="2" s="1"/>
  <c r="F107" i="2"/>
  <c r="E98" i="2"/>
  <c r="F98" i="2" s="1"/>
  <c r="E97" i="2"/>
  <c r="F97" i="2" s="1"/>
  <c r="F91" i="2"/>
  <c r="E91" i="2"/>
  <c r="E90" i="2"/>
  <c r="F90" i="2" s="1"/>
  <c r="F89" i="2"/>
  <c r="E89" i="2"/>
  <c r="E83" i="2"/>
  <c r="F83" i="2" s="1"/>
  <c r="E82" i="2"/>
  <c r="F82" i="2" s="1"/>
  <c r="E81" i="2"/>
  <c r="F81" i="2" s="1"/>
  <c r="E80" i="2"/>
  <c r="F80" i="2" s="1"/>
  <c r="F85" i="2" s="1"/>
  <c r="F174" i="2" s="1"/>
  <c r="F73" i="2"/>
  <c r="F72" i="2"/>
  <c r="F71" i="2"/>
  <c r="F70" i="2"/>
  <c r="H69" i="2"/>
  <c r="F68" i="2"/>
  <c r="F67" i="2"/>
  <c r="F66" i="2"/>
  <c r="F75" i="2" s="1"/>
  <c r="F173" i="2" s="1"/>
  <c r="F62" i="2"/>
  <c r="F172" i="2" s="1"/>
  <c r="F60" i="2"/>
  <c r="F59" i="2"/>
  <c r="F53" i="2"/>
  <c r="F52" i="2"/>
  <c r="F51" i="2"/>
  <c r="F50" i="2"/>
  <c r="F49" i="2"/>
  <c r="F55" i="2" s="1"/>
  <c r="F171" i="2" s="1"/>
  <c r="F48" i="2"/>
  <c r="F41" i="2"/>
  <c r="F40" i="2"/>
  <c r="F39" i="2"/>
  <c r="F38" i="2"/>
  <c r="F37" i="2"/>
  <c r="F36" i="2"/>
  <c r="F43" i="2" s="1"/>
  <c r="F170" i="2" s="1"/>
  <c r="F30" i="2"/>
  <c r="F29" i="2"/>
  <c r="F28" i="2"/>
  <c r="F32" i="2" s="1"/>
  <c r="F169" i="2" s="1"/>
  <c r="F21" i="2"/>
  <c r="F20" i="2"/>
  <c r="F19" i="2"/>
  <c r="F18" i="2"/>
  <c r="F17" i="2"/>
  <c r="F16" i="2"/>
  <c r="F15" i="2"/>
  <c r="F14" i="2"/>
  <c r="F13" i="2"/>
  <c r="F12" i="2"/>
  <c r="F11" i="2"/>
  <c r="F24" i="2" s="1"/>
  <c r="F168" i="2" s="1"/>
  <c r="B172" i="1"/>
  <c r="B171" i="1"/>
  <c r="B170" i="1"/>
  <c r="B169" i="1"/>
  <c r="B168" i="1"/>
  <c r="B167" i="1"/>
  <c r="B166" i="1"/>
  <c r="B165" i="1"/>
  <c r="B164" i="1"/>
  <c r="B163" i="1"/>
  <c r="B162" i="1"/>
  <c r="B161" i="1"/>
  <c r="B160" i="1"/>
  <c r="B159" i="1"/>
  <c r="D151" i="1"/>
  <c r="F151" i="1" s="1"/>
  <c r="F150" i="1"/>
  <c r="F149" i="1"/>
  <c r="F148" i="1"/>
  <c r="F147" i="1"/>
  <c r="F146" i="1"/>
  <c r="F145" i="1"/>
  <c r="F144" i="1"/>
  <c r="F153" i="1" s="1"/>
  <c r="F172" i="1" s="1"/>
  <c r="F138" i="1"/>
  <c r="F137" i="1"/>
  <c r="F136" i="1"/>
  <c r="F135" i="1"/>
  <c r="F134" i="1"/>
  <c r="F133" i="1"/>
  <c r="F132" i="1"/>
  <c r="F130" i="1"/>
  <c r="F129" i="1"/>
  <c r="D127" i="1"/>
  <c r="F127" i="1" s="1"/>
  <c r="F126" i="1"/>
  <c r="F125" i="1"/>
  <c r="F140" i="1" s="1"/>
  <c r="F171" i="1" s="1"/>
  <c r="F118" i="1"/>
  <c r="F117" i="1"/>
  <c r="F116" i="1"/>
  <c r="F115" i="1"/>
  <c r="F120" i="1" s="1"/>
  <c r="F170" i="1" s="1"/>
  <c r="F109" i="1"/>
  <c r="F108" i="1"/>
  <c r="F107" i="1"/>
  <c r="F106" i="1"/>
  <c r="F105" i="1"/>
  <c r="F104" i="1"/>
  <c r="F103" i="1"/>
  <c r="F111" i="1" s="1"/>
  <c r="F169" i="1" s="1"/>
  <c r="F96" i="1"/>
  <c r="F95" i="1"/>
  <c r="F94" i="1"/>
  <c r="F93" i="1"/>
  <c r="F91" i="1"/>
  <c r="F90" i="1"/>
  <c r="F89" i="1"/>
  <c r="F88" i="1"/>
  <c r="F98" i="1" s="1"/>
  <c r="F168" i="1" s="1"/>
  <c r="F79" i="1"/>
  <c r="F81" i="1" s="1"/>
  <c r="F166" i="1" s="1"/>
  <c r="F78" i="1"/>
  <c r="F72" i="1"/>
  <c r="F71" i="1"/>
  <c r="F74" i="1" s="1"/>
  <c r="F165" i="1" s="1"/>
  <c r="F64" i="1"/>
  <c r="F63" i="1"/>
  <c r="F61" i="1"/>
  <c r="F60" i="1"/>
  <c r="F66" i="1" s="1"/>
  <c r="F164" i="1" s="1"/>
  <c r="F53" i="1"/>
  <c r="F52" i="1"/>
  <c r="F55" i="1" s="1"/>
  <c r="F163" i="1" s="1"/>
  <c r="F46" i="1"/>
  <c r="F45" i="1"/>
  <c r="F44" i="1"/>
  <c r="F43" i="1"/>
  <c r="F42" i="1"/>
  <c r="F48" i="1" s="1"/>
  <c r="F162" i="1" s="1"/>
  <c r="F36" i="1"/>
  <c r="F38" i="1" s="1"/>
  <c r="F161" i="1" s="1"/>
  <c r="F35" i="1"/>
  <c r="F34" i="1"/>
  <c r="F28" i="1"/>
  <c r="F27" i="1"/>
  <c r="F21" i="1"/>
  <c r="F20" i="1"/>
  <c r="F19" i="1"/>
  <c r="F18" i="1"/>
  <c r="F17" i="1"/>
  <c r="F16" i="1"/>
  <c r="F15" i="1"/>
  <c r="F14" i="1"/>
  <c r="F13" i="1"/>
  <c r="F12" i="1"/>
  <c r="F30" i="1" l="1"/>
  <c r="F160" i="1" s="1"/>
  <c r="F23" i="1"/>
  <c r="F159" i="1" s="1"/>
  <c r="F93" i="2"/>
  <c r="F175" i="2" s="1"/>
  <c r="F100" i="2"/>
  <c r="F176" i="2" s="1"/>
  <c r="F185" i="2" s="1"/>
  <c r="F58" i="7"/>
  <c r="F86" i="7" s="1"/>
  <c r="F91" i="7" s="1"/>
  <c r="F15" i="8" s="1"/>
  <c r="F134" i="6"/>
  <c r="F164" i="6" s="1"/>
  <c r="F168" i="6" s="1"/>
  <c r="F14" i="8" s="1"/>
  <c r="H72" i="2"/>
  <c r="G58" i="3"/>
  <c r="L34" i="3"/>
  <c r="L40" i="3" s="1"/>
  <c r="L35" i="3"/>
  <c r="L36" i="3"/>
  <c r="K40" i="4"/>
  <c r="H55" i="4"/>
  <c r="H56" i="4" s="1"/>
  <c r="J56" i="4" s="1"/>
  <c r="K34" i="5"/>
  <c r="H39" i="5"/>
  <c r="H42" i="5" s="1"/>
  <c r="K40" i="3"/>
  <c r="N35" i="3"/>
  <c r="N38" i="3"/>
  <c r="F175" i="1" l="1"/>
  <c r="F13" i="8" s="1"/>
  <c r="F18" i="8" s="1"/>
  <c r="F19" i="8" s="1"/>
  <c r="F20" i="8" s="1"/>
</calcChain>
</file>

<file path=xl/sharedStrings.xml><?xml version="1.0" encoding="utf-8"?>
<sst xmlns="http://schemas.openxmlformats.org/spreadsheetml/2006/main" count="1100" uniqueCount="377">
  <si>
    <t>PREDMER I PREDRAČUN RADOVA ZA TEKUĆE ODRŽAVANJE</t>
  </si>
  <si>
    <t>OSNOVNA ŠKOLA DESANKA MAKSIMOVIĆ ZAJEČAR</t>
  </si>
  <si>
    <t>Ženski sanitarni blok</t>
  </si>
  <si>
    <t>Br.</t>
  </si>
  <si>
    <t>Opis pozicije</t>
  </si>
  <si>
    <t>J.M.</t>
  </si>
  <si>
    <t>Količina</t>
  </si>
  <si>
    <t>Cena</t>
  </si>
  <si>
    <t>Ukupno</t>
  </si>
  <si>
    <t>Arhitektonsko- građevinski radovi</t>
  </si>
  <si>
    <t>A.01 RUŠENJE I DEMONTAŽA</t>
  </si>
  <si>
    <t>U pozcije ulazi sav potreban rad, materijal, oprema, vertikalni i horizontalni transport do mesta za skladiranje na gradilištu (do 250m udaljenosti).
Pripremno završni radovi (prijava gradilišta, dozvole, priključci, saglasnosti, priprema gradilišta, skela, ograda, nadstrešnice, signalizacija, zaštita, čišćenje, pranje) obaveza su Izvođača i ne izlistavaju se kroz posebne pozicije.</t>
  </si>
  <si>
    <t>A.01.1</t>
  </si>
  <si>
    <t>Demontaža postojećih vrata zajedno sa dovratnicima.</t>
  </si>
  <si>
    <t>kom</t>
  </si>
  <si>
    <t>A.01.2</t>
  </si>
  <si>
    <t>Demontaža postojećih plafonskih svetiljki</t>
  </si>
  <si>
    <t>A.01.3</t>
  </si>
  <si>
    <t>Struganje boje i potklobučkenog maltera sa plafona I zidova. Šut sakupiti i odložiti na gradilišnu deponiju.</t>
  </si>
  <si>
    <t>m²</t>
  </si>
  <si>
    <t>A.01.4</t>
  </si>
  <si>
    <t>Demontaža, ispiranje, bojenje i ponovna montaža radijatora. U cenu pozicije ulazi i bojenje vidnih cevi u prostoriji.</t>
  </si>
  <si>
    <t>A.01.5</t>
  </si>
  <si>
    <t>Demontaža i odlaganje bojlera na mesto koje odredi investitor.</t>
  </si>
  <si>
    <t>A.01.6</t>
  </si>
  <si>
    <t>Obijanje keramičkih pločica zida.</t>
  </si>
  <si>
    <t>A.01.7</t>
  </si>
  <si>
    <t>Obijanje keramičkih pločica poda</t>
  </si>
  <si>
    <t>A.01.8</t>
  </si>
  <si>
    <t>Rušenje betonske ploče u mokrim čvorovima objekta do zemljišne podloge. Betonsku ploču porušiti pažljivo. Sav šut prikupiti i izneti na gradilišnu deponiju.</t>
  </si>
  <si>
    <t>A.01.9</t>
  </si>
  <si>
    <t>Sečenje i razbijanje betona dijamanskom testerom u potrebnoj širini sa izbacivanjem šuta na stranu.</t>
  </si>
  <si>
    <t>A.01.10</t>
  </si>
  <si>
    <t>Rušenje pregradnih zidanih zidova.</t>
  </si>
  <si>
    <t>Svega:</t>
  </si>
  <si>
    <t>A.02 ZEMLJANI RADOVI</t>
  </si>
  <si>
    <t>U opisane pozcije ulazi sav potreban rad, razmeravanje materijal, oprema, vertikalni i horizontalni transport do mesta za skladiranje na gradilištu (do 50m udaljenosti).</t>
  </si>
  <si>
    <t>A.02.1</t>
  </si>
  <si>
    <t>Ručni iskop materiala ispod AB ploče/ asfvalta do 1m u širokom otkopu sa deponovanjem na gradilištu. Iskop izvesti i isplanirati prema projektu i datim kotama. Bočne strane pravilno odseći, a dno nivelisati.
Obračun po m3 terena, mereno uraslo.</t>
  </si>
  <si>
    <r>
      <t>m</t>
    </r>
    <r>
      <rPr>
        <vertAlign val="superscript"/>
        <sz val="12"/>
        <color rgb="FF000000"/>
        <rFont val="Arial2"/>
      </rPr>
      <t>3</t>
    </r>
  </si>
  <si>
    <t>A.02.2</t>
  </si>
  <si>
    <t>Nabavka, transport, razastiranje u slojevima, nabijanje i fino planiranje šljunka i rizle. Šljunak nasuti u projektom predviđenom sloju i nabiti do potrebne zbijenosti. Obračun po m3 nabijenog šljunka.</t>
  </si>
  <si>
    <t>A.03 BETONSKI I ARMIRANO BETONSKI RADOVI</t>
  </si>
  <si>
    <t>Opisane pozicije izvesti u skaldu sa propisima, detljima iz projekta i uputstvima nadzora. U cenu pozicija uračunat je sav potreban rad, materijal, oplata, armatura po projektu, oprema, vertikalni i horizontalni transport i nega betona.</t>
  </si>
  <si>
    <t>A.03.1</t>
  </si>
  <si>
    <t>Izrada AB ploče d=8cm C 16/20 (MB20) u mokrim čvorovima. U cenu ulazi i sva potrebna armatura.</t>
  </si>
  <si>
    <t>A.03.2</t>
  </si>
  <si>
    <t>Izrada cementne košuljice u kupatilima d=4-5cm sa formiranjem padova prema slivnicima. Košuljica se armira polipropilenskim vlaknima prema preporuci proizvođača (min 700gr/m3).</t>
  </si>
  <si>
    <t>A.03.3</t>
  </si>
  <si>
    <t>Izrada AB ploče d=10cm na mestima prekopa u paretru.  C 16/20 (MB20). U cenu ulazi i sva potrebna armatura.</t>
  </si>
  <si>
    <t>A.04 ZIDARSKI RADOVI</t>
  </si>
  <si>
    <t>Opisane pozicije izvesti u skladu sa propisima, detaljima iz projekta i uputstvima nadzora. U cenu pozicije uračunat je sav potreban rad, alat, oprema, sitan materijal, armatura kotve, pomoćna skela, nega,  vertikalni i horizontalni transport. Površine moraju biti ravne bez preloma i talasa a ivice ošre i prave.</t>
  </si>
  <si>
    <t>A.04.1</t>
  </si>
  <si>
    <t>Mestimično materisanje na mestima gde je  uklonjen postojeći malter, kao i na mestima gde je rušen zid.</t>
  </si>
  <si>
    <t>A.04.2</t>
  </si>
  <si>
    <t>Obrada rupa oko slivnika.</t>
  </si>
  <si>
    <t>A.04.3</t>
  </si>
  <si>
    <t>Krpljenje otvora na kan. Šahtu nakon ubacivanja nove kanalizacione PVC cevi. Krpljenje vršiti cementnim malterom u razmeri 1:3.</t>
  </si>
  <si>
    <t>A.04.4</t>
  </si>
  <si>
    <t>Šlicanje i krpljenje zidova radi postavljanja instalcionih razvoda.</t>
  </si>
  <si>
    <r>
      <t>m</t>
    </r>
    <r>
      <rPr>
        <vertAlign val="superscript"/>
        <sz val="11"/>
        <color rgb="FF000000"/>
        <rFont val="Arial"/>
        <family val="2"/>
      </rPr>
      <t>1</t>
    </r>
  </si>
  <si>
    <t>A.04.5</t>
  </si>
  <si>
    <t>Prirema zidarskih otvora za ugradnju stolarije. U cenu pozicije ulazi sav poteban rad i materijal.</t>
  </si>
  <si>
    <t>A.05 IZOLATERSKI RADOVI</t>
  </si>
  <si>
    <t>Opisane pozicije izvesti u skladu sa propisima, detaljima  i specifikaciji iz projekta i uputstvima nadzora. U cenu pozicije uračunat je sav potreban rad, alat, oprema, prateći i pomoćni materijal,   vertikalni i horizontalni transport.</t>
  </si>
  <si>
    <t>A.05.1</t>
  </si>
  <si>
    <t>Izrada hidroizolacije u mokrim čvorovima preko košuljice namenskim hidroizolacionim malterom tipa Sika “Top Seal 107” sa obimnom hidroizolacionom trakom za zaptivanje ivica tipa “tape seal” ili ekvivalenti sistem, u svemu prema preporuci proizvođača i nadzornog organa. U cenu pozicije ulazi i izrada hidoizolacije po obimu zidova  do visine od 30cm od nivoa poda.</t>
  </si>
  <si>
    <t>A.05.2</t>
  </si>
  <si>
    <r>
      <t>Izrada termo izolacije poda od namenskog XPSa (kom. “sitrodur”) debljine 2cm gustine min 35 kg/m</t>
    </r>
    <r>
      <rPr>
        <vertAlign val="superscript"/>
        <sz val="11"/>
        <color rgb="FF000000"/>
        <rFont val="Arial"/>
        <family val="2"/>
      </rPr>
      <t>3</t>
    </r>
    <r>
      <rPr>
        <sz val="11"/>
        <color rgb="FF000000"/>
        <rFont val="Arial"/>
        <family val="2"/>
      </rPr>
      <t xml:space="preserve"> preko AB ploče. U cenu pozicije ulazi i zaštita izolacije od PVC folije sa obaveznim prekolopima min 15cm u podužnom i poprečnom pravcu.</t>
    </r>
  </si>
  <si>
    <t>A.06 VRATA PROZORI PREGRADE</t>
  </si>
  <si>
    <t>Opisane pozicije izvesti u skladu sa propisima, detaljima  i specifikaciji iz projekta i uputstvima nadzora. U cenu pozicije uračunat je sav potreban rad, materijal, alat, oprema, prateći i pomoćni materijal,   vertikalni i horizontalni transport. Sve mere proveriti na licu mesta</t>
  </si>
  <si>
    <t>A.06.1</t>
  </si>
  <si>
    <r>
      <rPr>
        <sz val="11"/>
        <color rgb="FF000000"/>
        <rFont val="Arial"/>
        <family val="2"/>
      </rPr>
      <t>Nabavka, izrada, transport i ugradnja unutrašnjih jednokrilnih vrata drvenih vrata. U cenu pozicije ulazi kompletan okov, brava, set ključeva i pervaz lajsne.</t>
    </r>
    <r>
      <rPr>
        <sz val="11"/>
        <color rgb="FF000000"/>
        <rFont val="Arial"/>
        <family val="2"/>
      </rPr>
      <t xml:space="preserve">
</t>
    </r>
    <r>
      <rPr>
        <sz val="11"/>
        <color rgb="FF000000"/>
        <rFont val="Calibri"/>
        <family val="2"/>
      </rPr>
      <t>Obračun po komadu u svemu po opisu i propisima za ovu vrstu radova.</t>
    </r>
  </si>
  <si>
    <t>80/210 sa pragom – nastavnički toalet</t>
  </si>
  <si>
    <t>70/210 bez praga – u đačkom i nastavničkom toaletu</t>
  </si>
  <si>
    <t>A.06.2</t>
  </si>
  <si>
    <r>
      <t xml:space="preserve">Nabavka materijala, izrada, transport i ugradnja kabina sanitarnih čvorova od kompozitnih panela </t>
    </r>
    <r>
      <rPr>
        <sz val="11"/>
        <color rgb="FF000000"/>
        <rFont val="Arial"/>
        <family val="2"/>
      </rPr>
      <t>HPL,</t>
    </r>
    <r>
      <rPr>
        <b/>
        <sz val="11"/>
        <color rgb="FF000000"/>
        <rFont val="Arial"/>
        <family val="2"/>
      </rPr>
      <t xml:space="preserve"> </t>
    </r>
    <r>
      <rPr>
        <sz val="11"/>
        <color rgb="FF000000"/>
        <rFont val="Calibri Light1"/>
      </rPr>
      <t>proizvođača Fundermax ili slično, u boji po izboru Naručioca. Završna obrada: plastificirana visokootporna folija boje peska. Na kabinama je predviđena oznaka – obaveštenje „Zauzeto – slobodno“. Kabine su distancirane od poda 15cm zbog održavanja. Ugradnju vršiti u skladu sa radioničkim detaljima koje izrađuje izvođač radova, na osnovu dimenzija pozicija uzetih na licu mesta a sve u skladu sa preporukama proizvođača sistema i odobrenjem Nadzora.</t>
    </r>
  </si>
  <si>
    <t>A.06.2.1</t>
  </si>
  <si>
    <r>
      <t>Pregrada 1 cca 16m</t>
    </r>
    <r>
      <rPr>
        <vertAlign val="superscript"/>
        <sz val="11"/>
        <color rgb="FF000000"/>
        <rFont val="Arial"/>
        <family val="2"/>
      </rPr>
      <t>2</t>
    </r>
  </si>
  <si>
    <r>
      <t>m</t>
    </r>
    <r>
      <rPr>
        <vertAlign val="superscript"/>
        <sz val="11"/>
        <color rgb="FF000000"/>
        <rFont val="Arial"/>
        <family val="2"/>
      </rPr>
      <t>2</t>
    </r>
  </si>
  <si>
    <t>A.06.2.2</t>
  </si>
  <si>
    <r>
      <t>Pregrada 2 cca 4,4m</t>
    </r>
    <r>
      <rPr>
        <vertAlign val="superscript"/>
        <sz val="11"/>
        <color rgb="FF000000"/>
        <rFont val="Arial"/>
        <family val="2"/>
      </rPr>
      <t>2</t>
    </r>
  </si>
  <si>
    <t>A.07 KERAMIČARSKI RADOVI</t>
  </si>
  <si>
    <t>Opisane pozicije izvesti u skladu sa propisima, detaljima  i specifikaciji iz projekta i uputstvima nadzora. U cenu pozicije uračunat je sav potreban rad, materijal, alat, oprema, prateći i pomoćni materijal,   vertikalni i horizontalni transport.  Odabir keramike, u propisanom kvalitetu unosi se u dnevnik.</t>
  </si>
  <si>
    <t>A.07.1</t>
  </si>
  <si>
    <t>Podna keramika. Nabavka i ugradnja granitnih keramičkih pločica I klase, klase otpornosti na klizanje R9 . Dezen po izboru Investitora.</t>
  </si>
  <si>
    <t>A.07.2</t>
  </si>
  <si>
    <t>Zidna keramika. Nabavka i ugradnja granitnih keramičkih pločica I klase, slog po projektu.</t>
  </si>
  <si>
    <t>A.08 MOLERSKO FARBARSKI RADOVI</t>
  </si>
  <si>
    <t>Opisane pozicije izvesti u skladu sa propisima, detaljima  i specifikaciji iz projekta i proizvoiđačkim uputstvima. U cenu pozicije ulazi sav potreban rad, materijal, oprema, alat, priprema površine , zaštita okolnih elemenata, vertikalnih i horizontalni transport. Bojenja se vrše do potpunog ujednačenja tona, bez neravnina, u tonu po projektu, odnosno izboru Investitora.</t>
  </si>
  <si>
    <t>A.08.1</t>
  </si>
  <si>
    <t>Gletovanje plafona i zidova.  Gletovanje se vrši dva puta sa prethodnim premazivanjem prajmerom.</t>
  </si>
  <si>
    <t>A.08.2</t>
  </si>
  <si>
    <t>Bojenje zidova i plafona. Bojenje se vrši poludisperzivnom belom sa prethodnom pripremom površina.</t>
  </si>
  <si>
    <t>VODOVOD I KANALIZACIJA</t>
  </si>
  <si>
    <t>ViK. 01 RUŠENJE I DEMONTAŽA</t>
  </si>
  <si>
    <t>ViK.01.1</t>
  </si>
  <si>
    <t>Demontaža postojeće sanitarne opreme. Demontažu izvršiti paljivo, istu predati Investitoru o čemu sačiniti zapisnik. Mesto uskladištenja odrediće Investitor. Plaća se po demontiranom i uskladištenom komadu sanitarne opreme.</t>
  </si>
  <si>
    <t>WC šolja</t>
  </si>
  <si>
    <t>Čučavac</t>
  </si>
  <si>
    <t>Umivaonik sa baterijom</t>
  </si>
  <si>
    <t>Bojler</t>
  </si>
  <si>
    <t>ViK.01.2</t>
  </si>
  <si>
    <t>Pažljiva demontaža livenogvozdene podne slivničke rešetke. Demontirati rešetku i preneti do gradilišne deponije.</t>
  </si>
  <si>
    <t>ViK.01.3</t>
  </si>
  <si>
    <t>Demontaža postojeće kanalizacione cevne mreže u toaletima koji se adaptiraju. Demontirani materijal izneti na gradilišnu deponiju.</t>
  </si>
  <si>
    <t>ViK.01.4</t>
  </si>
  <si>
    <t>Probijanje otvora u šahti radi izrade novog priključka sa postavljanjem PVC kanalizacione cevi.</t>
  </si>
  <si>
    <t>ViK.01.5</t>
  </si>
  <si>
    <t>Podbušivanje ispod zida radi prolaza kanalizacione cevi.</t>
  </si>
  <si>
    <t>ViK. 02 KANALIZACIONA MREŽA</t>
  </si>
  <si>
    <t>ViK.02.1</t>
  </si>
  <si>
    <t>Izrada nove kanalizacione mreže od priključnih mesta do kanalizacione štahte. U cenu ulaze svi potrebni fazonski komadi, vezivni i zapivni materijal, fiksiranje i ispitivanje.</t>
  </si>
  <si>
    <t>fi50</t>
  </si>
  <si>
    <t>fi75</t>
  </si>
  <si>
    <t>fi110</t>
  </si>
  <si>
    <t>fi160</t>
  </si>
  <si>
    <t>ViK.02.2</t>
  </si>
  <si>
    <t>Povezivanje sa postojećom kan.mr.</t>
  </si>
  <si>
    <t>pauš</t>
  </si>
  <si>
    <t>ViK.02.3</t>
  </si>
  <si>
    <t>Pesak za polaganja fi160</t>
  </si>
  <si>
    <r>
      <t>m</t>
    </r>
    <r>
      <rPr>
        <vertAlign val="superscript"/>
        <sz val="11"/>
        <color rgb="FF000000"/>
        <rFont val="Arial"/>
        <family val="2"/>
      </rPr>
      <t>3</t>
    </r>
  </si>
  <si>
    <t>ViK.02.4</t>
  </si>
  <si>
    <t>Ispitiavanje kanalizacione mreže.</t>
  </si>
  <si>
    <t>ViK. 03  VODOVODNA MREŽA</t>
  </si>
  <si>
    <t>ViK.03.1</t>
  </si>
  <si>
    <t>Demontaža vodovodne mreže.</t>
  </si>
  <si>
    <t>ViK.03.2</t>
  </si>
  <si>
    <t>Nabavka i izrada izolacije vodovodnih cevi u žljebovima zidova paronepropusnom profilisanom izolacijom na bazi sintetičkog kaučuka debljine 4 mm. Cenom obuhvatiti lepljenje izolacije i obradu samolepljivom trakom. Obračun po m1 izolovane mreže.</t>
  </si>
  <si>
    <t>ViK.03.3</t>
  </si>
  <si>
    <r>
      <rPr>
        <sz val="11"/>
        <color rgb="FF000000"/>
        <rFont val="Arial"/>
        <family val="2"/>
      </rPr>
      <t>Montaža vodovodnog razvoda u šlicevima u zidu. Nabavka i montaža popirpopilenskih cevi za vodovod za radni pritisak do 10 bara, sa potrebnim spojnim elementima (fiting), obujmicama, držačima i ventilima, u svemu po propisima i nalogu nadzora. Promer cevi prema projektu.</t>
    </r>
  </si>
  <si>
    <t>ViK.03.4</t>
  </si>
  <si>
    <t>Dezinfekcija i ispiranje postavljene vodovodne mreže prema tehničkim propisima. Pre puštanja mreže i zatvaranja šliceva izvršiti ispitivanje i ispiranje. Pre puštanja u upotrebu dostaviti atest Sanitarne službe za ispravnost vode. Obračun po m' ispitane mreže.</t>
  </si>
  <si>
    <t>ViK. 04  SANITARNI OBJEKTI I PRIBOR</t>
  </si>
  <si>
    <t>ViK.04.1</t>
  </si>
  <si>
    <t>Nabavka i ugradnja konzolne keramičke WC šoljke, bez ivice („rimless“) sa ispiračem (vodokotlićem), komplet sa plastičnom daskom od duroplasta sa poklopcem „soft close“ bele boje.</t>
  </si>
  <si>
    <t>standardne veličine</t>
  </si>
  <si>
    <t>dečije</t>
  </si>
  <si>
    <t>ViK.04.2</t>
  </si>
  <si>
    <t>Nabavka i ugradnja vodokotilća tipa „geberit“ ili slično  sa konstrukciojm za konzolnu WC šolju, kompletno sa montažnim materijalom i priključnim elementima, tipkom za dvokoličinsko ispiranje. Set sadrži ugradni WC kotlić sa dvokoličinskim ispiranjem, montažni noseći ram po visini podesive potporne nogice, po dubini podesivi zidni nosač, lukove za ulivanje i izlivanje vode, ugaonne ventile sa priključkom DN15, noseće elemente za montažu WC šolje, elelemnti za zaštitu priključka do završne montaže.</t>
  </si>
  <si>
    <t>ViK.04.3</t>
  </si>
  <si>
    <t>Nabavka i ugradnja konzolnog keramičkog umivaonika bele boje, komplet sa mešajućom slavinom i nikolovanim samočistećim sifonom.</t>
  </si>
  <si>
    <t>dečiji</t>
  </si>
  <si>
    <t>ViK.04.4</t>
  </si>
  <si>
    <t>Nabavka i ugradnja galanterije</t>
  </si>
  <si>
    <t>ViK.04.4.1</t>
  </si>
  <si>
    <t>držač papira, inox</t>
  </si>
  <si>
    <t>ViK.04.4.2</t>
  </si>
  <si>
    <t>ogledalo dim  200/120 ugradnja u zid</t>
  </si>
  <si>
    <t>ViK.04.4.3</t>
  </si>
  <si>
    <t>ogledalo dim 60/120 ugradnja u zid</t>
  </si>
  <si>
    <t>ViK.04.4.4</t>
  </si>
  <si>
    <t>dozer za sapun, inox</t>
  </si>
  <si>
    <t>ViK.04.4.5</t>
  </si>
  <si>
    <t>sušač ruku, inox</t>
  </si>
  <si>
    <t>ViK.04.4.6</t>
  </si>
  <si>
    <t>četka za wc šolju -inox, konzolna</t>
  </si>
  <si>
    <t>ViK.04.5</t>
  </si>
  <si>
    <t>Nabavka i ugradnja prohromske slivničke rešetke</t>
  </si>
  <si>
    <t>RAZNI RADOVI</t>
  </si>
  <si>
    <t>R.1</t>
  </si>
  <si>
    <t>Ponovna montaža i povezivanje bojlera.</t>
  </si>
  <si>
    <t>R.2</t>
  </si>
  <si>
    <t>Nabavka materijala, razvod i povezivanje potrošača: sušač ruku i svetlo iznad lavaboa</t>
  </si>
  <si>
    <t>R.3</t>
  </si>
  <si>
    <t>Detaljno čišćenje prostorija nakon završetka posla.</t>
  </si>
  <si>
    <t>R.4</t>
  </si>
  <si>
    <t>Odvoz šuta na deponiju.</t>
  </si>
  <si>
    <t>R.5</t>
  </si>
  <si>
    <r>
      <rPr>
        <sz val="11"/>
        <color rgb="FF000000"/>
        <rFont val="Arial"/>
        <family val="2"/>
      </rPr>
      <t>Nabavka i ugadnja plafonskih LED svetiljki. Nabavka, isporuka, ugradnja i povezivanje LED svetiljke PHILIPS WL140V LED20S/840 PSU WH ili odgovarajuće. LED nadgradna svetiljka sa jednim svetlosnim izvorom, izrađena u LED tehnologiji, predviđena za montažu na zid ili plafon, kružnog oblika prečnika 390 mm i dubine 85 mm. Kućište svetiljke i optika od polikarbonata. Boja kućišta bela, RAL 9010. Protektor od opal UV stabilisanog polikarbonata. Optika simetrična, ugao isijavanja izvora 120 stepeni, isijavanje svetiljke 120 stepeni. Stepen mehaničke zaštite je IP65, otpornost na udar IK10, dok je strujna klasa I. Svetiljka se isporučuje u kompletu sa LED modulima sa bojom svetlosti 4000K, elektronskim predspojnim uređajima i indeksom reprodukcije boje Ra 80. Predviđena za česta uključivanja. Efikasnost svetiljke je minimum 110lm/W, ukupan inicijalni fluks sistema je 2.200lm. Ukupna maksimalna snaga sistema je 20W. Koeficijent snage minimum 0,9. Svetiljka ima push-in konektor za lakšu montažu, bez otvaranja svetiljki. Ujednačenost boje, SDCM (0.44, 0.41) manji od 3. Vreme za koji svetlosni fluks padne na 80% 50.000 sati. Maksimalno 5% drajvera će biti neispravno posle 50.000 sati. Svetiljka treba da ima CE, ENEC i RoHS znak.Proizvođač svetiljki treba da posluje u skladu sa ISO 9001:2015, ISO 14001:2004 i ISO 45001:2018.</t>
    </r>
  </si>
  <si>
    <t>R.6</t>
  </si>
  <si>
    <t>Nabavka i ugradnja novih zidnih svetiljki iznad ogledala. U poziciju ulazi i sav potreban materijal za povezivanje.</t>
  </si>
  <si>
    <t>R.7</t>
  </si>
  <si>
    <t>Nabavka i ugradnja novih prekidača za svetlo. U cenu ulazi dozna, mikroprekidal, okvir za mehanizme, tipa Legradnd Mosaic, kao i sav potreban spojni materijal.</t>
  </si>
  <si>
    <t>R.8</t>
  </si>
  <si>
    <t>Opšivanje konstrukcije skrivenog vodokotlića vlagootpornim GK pločama 2x1,25. U cenu pozicije ulazi sav potrebni rad i materijal (potkonstrukcija, tipli, bandažiranje) do gotovosti pozicije.</t>
  </si>
  <si>
    <t>REKAPITULACIJA RADOVA</t>
  </si>
  <si>
    <t>ARHITEKTONSKO GRAĐEVINSKI RADOVI</t>
  </si>
  <si>
    <t>UKUPNO bez PDVa:</t>
  </si>
  <si>
    <t>Demontaža, ispiranje i ponovna montaža radijatora.</t>
  </si>
  <si>
    <t>Obijanje keramičkih pločica stepeništa</t>
  </si>
  <si>
    <t>Demontaža drvene obloge sokle</t>
  </si>
  <si>
    <t>Nasipanje i nabijanje peska za polaganje cevi.</t>
  </si>
  <si>
    <t>Izrada AB ploče d=8cm C 16/20 (MB20) u mokrim čvorovima. U cenu ulazi i potrebna armatura.</t>
  </si>
  <si>
    <t>Izrada cementne košuljice na podovima u hodniku</t>
  </si>
  <si>
    <t>Nivelisanje stepenika u odnosu na nivo poda u hodniku</t>
  </si>
  <si>
    <t>Izrada AB ploče d=10cm na mestima prekopa u paretru.  C 16/20 (MB20)</t>
  </si>
  <si>
    <t>Izrada AB rampe na ulazu radi odbijanja atmosferske vode</t>
  </si>
  <si>
    <t>Mestimično materisanje na mestima gde je  uklonjen postojeći malter.</t>
  </si>
  <si>
    <t>Krljenje rupa nakon izgrađenih slivnika.</t>
  </si>
  <si>
    <t>Krpljenje otvora na kan. Šahtu nakon ubacivanja nove kanalizacione PVC cevi. Krpljenej vršiti cementnim malterom u razmeri 1:3.</t>
  </si>
  <si>
    <t>Krpljenje špaletni na mestu vrata koja se ne vraćaju.</t>
  </si>
  <si>
    <t>Šlicanje zidova radi postavljanja instalcionih razvoda</t>
  </si>
  <si>
    <t>Krpljenje šliceva na mestu prolaza instalacija</t>
  </si>
  <si>
    <t>Izrada hidroizolacije u mokrim čvorovima preko košujuce namenskim hidroizolacionim malterom tipa Sika “Top Seal 107” sa obimnom hidroizolacionom trakom za zaptivanje ivica tipa “tape seal” ili ekvivalenti sistem, u svemu prema preporuci proizvođača i nadzornog organa.</t>
  </si>
  <si>
    <t>al</t>
  </si>
  <si>
    <t>pvc</t>
  </si>
  <si>
    <t>Ugradnja spoljašnjih vrata od drveta, sa nadsvetlom, u svemu po ugledu na postojeća, a u skladu sa nivelacijom poda. Dim 160/270</t>
  </si>
  <si>
    <t>Ugradnja unutrašnjih vrata prema ostavi od PVCa. U cenu pozicije ulaze i pervaz lajsne. Dim 70/220</t>
  </si>
  <si>
    <t>Ugradnja unutrašnjih vrata od PVCa za pristup saniratnim čvorovima dim 70/220</t>
  </si>
  <si>
    <t>Ugradnja unutrašnjih pregrada od PVCa komplet sa vratima za WC kabine. U cenu pozicije ulazi i brava sa pokazivačem zauzetosti.</t>
  </si>
  <si>
    <t>Dim 410/125/200</t>
  </si>
  <si>
    <t>Dim 200/125/200</t>
  </si>
  <si>
    <t>Ugradnja unutrašnjih pregradnih vrata od PVCa za toalet/ trokadero, dim 70/220</t>
  </si>
  <si>
    <t>Ugradnja prozora, komplet sa solbankom, dim 70/70.</t>
  </si>
  <si>
    <t>Opisane pozicije izvesti u skladu sa propisima, detaljima  i specifikaciji iz projekta i uputstvima nadzora. U cenu pozicije uračunat je sav potreban rad, materijal, alat, oprema, prateći i pomoćni materijal,   vertikalni i horizontalni transport.</t>
  </si>
  <si>
    <t>Podna keramika. Nabavka i ugradnja podnih keramičkih pločica I klase, klase otpornosti na klizanje R9 po sistemu fuga na fugu.</t>
  </si>
  <si>
    <t>Zidna keramika. Nabavka i ugradnja podnih keramičkih pločica I klase, klase po sistemu fuga na fugu.</t>
  </si>
  <si>
    <t>Nabavka materijala i oblaganje stepeništa namenskim protivkliznim keramičkim pločicama, klase otpornosti na klizanje R10. Oblaganje gazišta vrši se namenskim komadima za stepeništa, sa bordurom okapnicama na čeli u obrazinama. Cena po dužnom metru stepenika.</t>
  </si>
  <si>
    <r>
      <t>m</t>
    </r>
    <r>
      <rPr>
        <vertAlign val="superscript"/>
        <sz val="11"/>
        <color rgb="FF000000"/>
        <rFont val="Liberation Sans"/>
      </rPr>
      <t>1</t>
    </r>
  </si>
  <si>
    <t>Izrada keramičke sokle oko stepeništa, h=10cm</t>
  </si>
  <si>
    <t>Bojenje gletovanog zida namenskom perivom bojom u visini sokle (1.1m) u pastelnom tonu.</t>
  </si>
  <si>
    <t>A.09 FASADERSKI RADOVI</t>
  </si>
  <si>
    <t>Opisane pozicije izvesti u skladu sa propisima, detaljima  i specifikaciji iz projekta i proizvoiđačkim uputstvima, i uputstvima nadzora. U cenu pozicije ulazi sav potreban rad, materijal, oprema, alat, priprema površine pre postavljanja fasade, sav potreban prateći</t>
  </si>
  <si>
    <t>Krpljenje špaletni oko zamenjene spoljne stolarije. Nabavka isporuka I ugradnja završne obrade fasade od plastičnog fasandog maltera tipa “Bavalit”. U poziciju ulazi nanošenje građevinskog lepka, mrežice i obrada špaletni. Ton odredtiti sa nadzornim organom. Obračun po m2 izvedene površine bez odbijanja otvora</t>
  </si>
  <si>
    <t>Krpljenje sokle. Nabavka isporuka i ugradnja završne obrade sokle od kulir plasta. U poziciju ulazi nanošenje građevinskog lepka, mrežice I obrada špaletni. Ton odredtiti sa nadzornim organom.</t>
  </si>
  <si>
    <t>Pisoar</t>
  </si>
  <si>
    <t>m3</t>
  </si>
  <si>
    <t>Demontaža vodovodne mreže vođene po zidu</t>
  </si>
  <si>
    <t>Nabavka i izrada izolacije vodovodnih cevi u žljebovima zidova paronepropusnom profilisanom izolacijom na bazi sintetičkog kaučuka debljine 4 mm. Cenom obuhvatiti lepljenje izolacije i obradu samolepljivom trakom.Obračun po m1 izolovane mreže.</t>
  </si>
  <si>
    <r>
      <rPr>
        <sz val="11"/>
        <color rgb="FF000000"/>
        <rFont val="Arial"/>
        <family val="2"/>
      </rPr>
      <t xml:space="preserve">Montaža vodovodnog razvoda u šlicevima u zidu. </t>
    </r>
    <r>
      <rPr>
        <sz val="10"/>
        <color rgb="FF000000"/>
        <rFont val="Arial"/>
        <family val="2"/>
      </rPr>
      <t>Nabavka I montaža popirpopilenskih cevi za vodovod sa potrebnim spojnim elementima (fiting), obujmicama I držačima.</t>
    </r>
  </si>
  <si>
    <t>Nabavka i ugradnja WC šoljke sa ispiračem</t>
  </si>
  <si>
    <t>Nabavka i ugradnja trokadera komplet sa baterijom.</t>
  </si>
  <si>
    <t>Nabavka i ugradnja umivaonika, komplet sa mešajućom slavinom.</t>
  </si>
  <si>
    <t>Nabavka i ugradnja pisoara</t>
  </si>
  <si>
    <t>držač papira</t>
  </si>
  <si>
    <t>ogledalo</t>
  </si>
  <si>
    <t>dozer za sapun</t>
  </si>
  <si>
    <t>sušač ruku</t>
  </si>
  <si>
    <t>Ugradnja novih plafonskih svetiljki.</t>
  </si>
  <si>
    <t>Odgovorni projektant:</t>
  </si>
  <si>
    <t>Vesna Nikolić mast.inž.arh.</t>
  </si>
  <si>
    <t>lic. br. 300 O653 16</t>
  </si>
  <si>
    <t>Desna strana – muški toalet</t>
  </si>
  <si>
    <t>PROSTORIJE</t>
  </si>
  <si>
    <t>sokla</t>
  </si>
  <si>
    <t>zid</t>
  </si>
  <si>
    <t>plafon</t>
  </si>
  <si>
    <t>postojeće</t>
  </si>
  <si>
    <t>Prostorije</t>
  </si>
  <si>
    <t>P</t>
  </si>
  <si>
    <t>O</t>
  </si>
  <si>
    <t>pod</t>
  </si>
  <si>
    <t>h</t>
  </si>
  <si>
    <t>p</t>
  </si>
  <si>
    <t>keramika</t>
  </si>
  <si>
    <t>P neto</t>
  </si>
  <si>
    <t>projektovano</t>
  </si>
  <si>
    <t>OTVORI</t>
  </si>
  <si>
    <t>komada</t>
  </si>
  <si>
    <t>Ram</t>
  </si>
  <si>
    <t>Staklo</t>
  </si>
  <si>
    <t>D25</t>
  </si>
  <si>
    <t>D20</t>
  </si>
  <si>
    <t>D12</t>
  </si>
  <si>
    <t>oznaka</t>
  </si>
  <si>
    <t>b</t>
  </si>
  <si>
    <r>
      <t>P</t>
    </r>
    <r>
      <rPr>
        <vertAlign val="subscript"/>
        <sz val="11"/>
        <color rgb="FF000000"/>
        <rFont val="Arial"/>
        <family val="2"/>
      </rPr>
      <t>uk</t>
    </r>
  </si>
  <si>
    <t>S</t>
  </si>
  <si>
    <t>I</t>
  </si>
  <si>
    <t>Z</t>
  </si>
  <si>
    <t>J</t>
  </si>
  <si>
    <t>U</t>
  </si>
  <si>
    <t>svega</t>
  </si>
  <si>
    <t>špaletne</t>
  </si>
  <si>
    <t>solbanci</t>
  </si>
  <si>
    <r>
      <t>L</t>
    </r>
    <r>
      <rPr>
        <vertAlign val="subscript"/>
        <sz val="11"/>
        <color rgb="FF000000"/>
        <rFont val="Arial"/>
        <family val="2"/>
      </rPr>
      <t>rama</t>
    </r>
  </si>
  <si>
    <r>
      <t>B</t>
    </r>
    <r>
      <rPr>
        <vertAlign val="subscript"/>
        <sz val="11"/>
        <color rgb="FF000000"/>
        <rFont val="Arial"/>
        <family val="2"/>
      </rPr>
      <t>rama</t>
    </r>
  </si>
  <si>
    <r>
      <t>P</t>
    </r>
    <r>
      <rPr>
        <b/>
        <vertAlign val="subscript"/>
        <sz val="11"/>
        <color rgb="FF000000"/>
        <rFont val="Arial"/>
        <family val="2"/>
      </rPr>
      <t>rama</t>
    </r>
  </si>
  <si>
    <r>
      <t>P</t>
    </r>
    <r>
      <rPr>
        <vertAlign val="subscript"/>
        <sz val="11"/>
        <color rgb="FF000000"/>
        <rFont val="Arial"/>
        <family val="2"/>
      </rPr>
      <t>stakla</t>
    </r>
  </si>
  <si>
    <t>SANITARNA OPREMA</t>
  </si>
  <si>
    <t>planirano</t>
  </si>
  <si>
    <t>wc</t>
  </si>
  <si>
    <t>pisoar</t>
  </si>
  <si>
    <t>wc dečiji</t>
  </si>
  <si>
    <t>umivaonik</t>
  </si>
  <si>
    <t>trokadero</t>
  </si>
  <si>
    <t>zidovi za rušenje</t>
  </si>
  <si>
    <t>L</t>
  </si>
  <si>
    <t>d</t>
  </si>
  <si>
    <t>H</t>
  </si>
  <si>
    <t>Lu</t>
  </si>
  <si>
    <t>Pu</t>
  </si>
  <si>
    <t>Z1</t>
  </si>
  <si>
    <t>Z2</t>
  </si>
  <si>
    <t>Z3</t>
  </si>
  <si>
    <t>OBNOVA FASADE</t>
  </si>
  <si>
    <t>Oko prozora</t>
  </si>
  <si>
    <t>Leva strana – ženski toaleti</t>
  </si>
  <si>
    <t>Sredina komunikacija</t>
  </si>
  <si>
    <t>1a</t>
  </si>
  <si>
    <t>KER</t>
  </si>
  <si>
    <t>1b</t>
  </si>
  <si>
    <t>1c</t>
  </si>
  <si>
    <t>step</t>
  </si>
  <si>
    <t>STEPENICI</t>
  </si>
  <si>
    <t>1B</t>
  </si>
  <si>
    <t>1C</t>
  </si>
  <si>
    <t>Drvena sokla</t>
  </si>
  <si>
    <t>ULAZ</t>
  </si>
  <si>
    <t>V</t>
  </si>
  <si>
    <t>Rušenje</t>
  </si>
  <si>
    <t>Iskop</t>
  </si>
  <si>
    <t>nasip</t>
  </si>
  <si>
    <t>Betoniranje r</t>
  </si>
  <si>
    <t>Sokla</t>
  </si>
  <si>
    <t>Muški sanitarni blok</t>
  </si>
  <si>
    <t>Demontaža, ispiranje, bojenje i ponovna montaža radijatora na projektom predviđenom mestu. U cenu pozicije ulazi  i bojenje vidnih cevi u prostoriji.</t>
  </si>
  <si>
    <t>A.02 BETONSKI I ARMIRANO BETONSKI RADOVI</t>
  </si>
  <si>
    <t>A.03 ZIDARSKI RADOVI</t>
  </si>
  <si>
    <t>A.03.5</t>
  </si>
  <si>
    <t>A.04 IZOLATERSKI RADOVI</t>
  </si>
  <si>
    <t>Izrada hidroizolacije u mokrim čvorovima preko košujuce namenskim hidroizolacionim malterom tipa Sika “Top Seal 107” sa obimnom hidroizolacionom trakom za zaptivanje ivica tipa “tape seal” ili ekvivalenti sistem, u svemu prema preporuci proizvođača i nadzornog organa. U cenu pozicije ulazi i izrada hidoizolacije po obimu zidova  do visine od 30cm od nivoa poda.</t>
  </si>
  <si>
    <t>A.05 VRATA PROZORI PREGRADE</t>
  </si>
  <si>
    <r>
      <rPr>
        <sz val="11"/>
        <color rgb="FF000000"/>
        <rFont val="Arial"/>
        <family val="2"/>
      </rPr>
      <t>Nabavka, izrada, transport i ugradnja unutrašnjih jednokrilnih vrata drvenih vrata. U cenu pozicije ulazi kompletan okov, brava, set ključeva i pervaz lajsne.</t>
    </r>
    <r>
      <rPr>
        <sz val="11"/>
        <color rgb="FF000000"/>
        <rFont val="Arial"/>
        <family val="2"/>
      </rPr>
      <t xml:space="preserve">
Obračun po komadu u svemu po opisu i propisima za ovu vrstu radova.</t>
    </r>
  </si>
  <si>
    <t>Nabavka materijala, izrada, transport i ugradnja kabina sanitarnih čvorova od kompozitnih panela, proizvođača Fundermax ili slično, u boji po izboru Naručioca. Završna obrada: plastificirana visokootporna folija boje peska. Na kabinama je predviđena oznaka – obaveštenje „Zauzeto – slobodno“. Kabine su distancirane od poda 15cm zbog održavanja. Ugradnju vršiti u skladu sa radioničkim detaljima koje izrađuje izvođač radova, na osnovu dimenzija pozicija uzetih na licu mesta a sve u skladu sa preporukama proizvođača sistema i odobrenjem Nadzora.</t>
  </si>
  <si>
    <t>A.05.4</t>
  </si>
  <si>
    <t>Ugradnja prozora, dim 70/70. Prozor je od šestokomornih PVC profila sa dvostrukim termoizolacionim paket staklom. U cenu pozicije ulazi i ugradnja okapnice od plastificiranog lima d=0,55.</t>
  </si>
  <si>
    <t>A.06 KERAMIČARSKI RADOVI</t>
  </si>
  <si>
    <t>Opisane pozicije izvesti u skladu sa propisima, detaljima  i specifikaciji iz projekta i uputstvima nadzora. U cenu pozicije uračunat je sav potreban rad, materijal, alat, oprema, prateći i pomoćni materijal,   vertikalni i horizontalni transport. Odabir keramike, u propisanom kvalitetu unosi se u dnevnik.</t>
  </si>
  <si>
    <t>Podna keramika. Nabavka i ugradnja granitnih podnih keramičkih pločica I klase, klase otpornosti na klizanje R9 po sistemu fuga na fugu.</t>
  </si>
  <si>
    <r>
      <rPr>
        <sz val="11"/>
        <color rgb="FF000000"/>
        <rFont val="Calibri"/>
        <family val="2"/>
      </rPr>
      <t>Zidna keramika. Nabavka i ugradnja granitnih</t>
    </r>
    <r>
      <rPr>
        <sz val="11"/>
        <color rgb="FF000000"/>
        <rFont val="Calibri Light"/>
        <family val="2"/>
      </rPr>
      <t xml:space="preserve"> keramičkih pločica I klase, klase po sistemu fuga na fugu.</t>
    </r>
  </si>
  <si>
    <t>A.07 MOLERSKO FARBARSKI RADOVI</t>
  </si>
  <si>
    <t>A.08 FASADERSKI RADOVI</t>
  </si>
  <si>
    <t>ViK. 02  VODOVODNA MREŽA</t>
  </si>
  <si>
    <r>
      <rPr>
        <sz val="11"/>
        <color rgb="FF000000"/>
        <rFont val="Arial"/>
        <family val="2"/>
      </rPr>
      <t>Montaža vodovodnog razvoda u šlicevima u zidu. Nabavka I montaža popirpopilenskih cevi za radne pristiske do 10 bara, za vodovod sa potrebnim spojnim elementima (fiting), obujmicama, ventilima I držačima. Promer cevi prema projektu.</t>
    </r>
  </si>
  <si>
    <t>ViK. 03 KANALIZACIONA MREŽA</t>
  </si>
  <si>
    <t>Izrada nove kanalizacione mreže od priključnih mesta do vetrikale (lavaboi, šolje i pisoari). U cenu ulaze svi potrebni fazonski komadi, vezivni i zapivni materijal, fiksiranje i ispitivanje.</t>
  </si>
  <si>
    <t>Povezivanje sa postojećom kan.mrežom</t>
  </si>
  <si>
    <t>Ispitivanje kanalizacione mreže.</t>
  </si>
  <si>
    <t>Nabavka i ugradnja konzolne keramičke WC šoljke, bez ivice („rimless“) sa ispiračem, komplet sa plastičnom daskom od duroplasta sa poklopcem „soft close“ bele boje.</t>
  </si>
  <si>
    <t>Nabavka i ugradnja keramičkog umivaonika bele boje, komplet sa mešajućom slavinom i nikolovanim samočistećim sifonom.</t>
  </si>
  <si>
    <t>ViK.03.5</t>
  </si>
  <si>
    <t>Nabavka i ugradnja keramičkog pisoara</t>
  </si>
  <si>
    <t>ViK.03.6</t>
  </si>
  <si>
    <t>ViK.03.6.1</t>
  </si>
  <si>
    <t>ViK.03.6.2</t>
  </si>
  <si>
    <t>ogledalo dim oko 230/120 ugranja u zid</t>
  </si>
  <si>
    <t>ViK.03.6.3</t>
  </si>
  <si>
    <t>ogledalo dim koko 60/120 ugranja u zid</t>
  </si>
  <si>
    <t>ViK.03.6.4</t>
  </si>
  <si>
    <t>ViK.03.6.5</t>
  </si>
  <si>
    <t>ViK.03.6.6</t>
  </si>
  <si>
    <t>ViK.03.7</t>
  </si>
  <si>
    <t>Ulazna partija</t>
  </si>
  <si>
    <r>
      <rPr>
        <sz val="11"/>
        <color rgb="FF000000"/>
        <rFont val="Calibri"/>
        <family val="2"/>
      </rPr>
      <t>Sečenje postojeće betonske ploče namenskim alatom u potrebnoj širini. Betonsku ploču porušiti pažljivo. Sav šut prikupiti i izneti na gradilišnu deponiju.</t>
    </r>
  </si>
  <si>
    <t>Izrada cementne košuljice u hodniku d=4cm. Košuljica se armira polipropilenskim vlaknima prema preporuci proizvođača (min 700gr/m3).</t>
  </si>
  <si>
    <t>A.02.3</t>
  </si>
  <si>
    <t>Izrada AB rampe na ulazu radi odbijanja atmosferske vode od ulaza</t>
  </si>
  <si>
    <t>Izrada hidroizolacije poda preko košujuce namenskim hidroizolacionim malterom tipa Sika “Top Seal 107” sa obimnom hidroizolacionom trakom za zaptivanje ivica tipa “tape seal” ili ekvivalenti sistem, u svemu prema preporuci proizvođača i nadzornog organa. U cenu pozicije ulazi i izrada hidoizolacije po obimu zidova  do visine od 30cm od nivoa poda.</t>
  </si>
  <si>
    <t>Restauracija spoljašnjih drvenih vrata sa nadsvetlom od drveta, sa nadsvetlom, u svemu rpema uputstvu Nadzora i nadležnih službi</t>
  </si>
  <si>
    <r>
      <rPr>
        <sz val="11"/>
        <color rgb="FF000000"/>
        <rFont val="Calibri"/>
        <family val="2"/>
      </rPr>
      <t>Nabavka, izrada, transport i ugradnja unutrašnjih jednokrilnih vrata drvenih vrata.</t>
    </r>
    <r>
      <rPr>
        <sz val="11"/>
        <color rgb="FF000000"/>
        <rFont val="Calibri Light"/>
        <family val="2"/>
      </rPr>
      <t xml:space="preserve"> U cenu pozicije ulazi kompletan okov, brava, set ključeva, prag i pervaz lajsne.
Dim 90/220</t>
    </r>
  </si>
  <si>
    <t>Podna keramika. Nabavka i ugradnja granitnih keramičkih pločica I klase, klase otpornosti na klizanje R9 po sistemu fuga na fugu.</t>
  </si>
  <si>
    <t>Zidna keramika. Nabavka i ugradnja granitnih keramičkih pločica I klase, klase po sistemu fuga na fugu.</t>
  </si>
  <si>
    <t>A.06.3</t>
  </si>
  <si>
    <t>Nabavka materijala i oblaganje stepeništa namenskim protivkliznim keramičkim pločicama, klase otpornosti na klizanje R10. Oblaganje gazišta vrši se namenskim komadima za stepeništa, sa bordurom okapnicama na čeli u obrazinama/ ili uz ugradnju namenske protivklizne lajsne. Cena po dužnom metru stepenika.</t>
  </si>
  <si>
    <t>A.06.4</t>
  </si>
  <si>
    <t>Izrada sokle, h=10-15cm</t>
  </si>
  <si>
    <t>A.07.3</t>
  </si>
  <si>
    <t>Ugradnja novih plafonskih svetiljki. Nabavka, isporuka, ugradnja i povezivanje LED svetiljke PHILIPS WL140V LED20S/840 PSU WH ili odgovarajuće. LED nadgradna svetiljka sa jednim svetlosnim izvorom, izrađena u LED tehnologiji, predviđena za montažu na zid ili plafon, kružnog oblika prečnika 390 mm i dubine 85 mm. Kućište svetiljke i optika od polikarbonata. Boja kućišta bela, RAL 9010. Protektor od opal UV stabilisanog polikarbonata.Optika simetrična, ugao isijavanja izvora 120 stepeni, isijavanje svetiljke 120 stepeni. Stepen mehaničke zaštite je IP65, otpornost na udar IK10, dok je strujna klasa I. Svetiljka se isporučuje u kompletu sa LED modulima sa bojom svetlosti 4000K, elektronskim predspojnim uređajima i indeksom reprodukcije boje Ra 80. Predviđena za česta uključivanja. Efikasnost svetiljke je minimum 110lm/W, ukupan inicijalni fluks sistema je 2.200lm. Ukupna maksimalna snaga sistema je 20W. Koeficijent snage minimum 0,9. Svetiljka ima push-in konektor za lakšu montažu, bez otvaranja svetiljki. Ujednačenost boje, SDCM (0.44, 0.41) manji od 3. Vreme za koji svetlosni fluks padne na 80% 50.000 sati. Maksimalno 5% drajvera će biti neispravno posle 50.000 sati. Svetiljka treba da ima CE, ENEC i RoHS znak.Proizvođač svetiljki treba da posluje u skladu sa ISO 9001:2015, ISO 14001:2004 i ISO 45001:2018.</t>
  </si>
  <si>
    <t>Ugradnja novih prekidača za svetlo</t>
  </si>
  <si>
    <t>Montaža dvovisinskog rukohvata u izradi od inoxa. Rukohvat se postavlja na visini od 90, tj od 70cm. Radionički detalji moraju biti odobreni od  Nadzora</t>
  </si>
  <si>
    <t>OBRAZAC STRUKTURE PONUĐENE CENE</t>
  </si>
  <si>
    <t>Nabavka radova - Rekonstrukcija toaleta u OŠ "Desanka Maksimović" Zaječar</t>
  </si>
  <si>
    <t>TEKUĆE ODRŽAVANJE - SANITARNI BLOKOVI I ULAZNA PARTIJA</t>
  </si>
  <si>
    <t>Naručilac:</t>
  </si>
  <si>
    <t>Gradska uprava grada Zaječara</t>
  </si>
  <si>
    <t>Referentni broj</t>
  </si>
  <si>
    <t>Ponuđač:</t>
  </si>
  <si>
    <t>RADOVI NA ŽENSKOM SANITARNOM BLOKU</t>
  </si>
  <si>
    <t>RADOVI NA MUŠKOM SANITARNOM BLOKU</t>
  </si>
  <si>
    <t>RADOVI NA ULAZNOJ PARTIJI</t>
  </si>
  <si>
    <t>PDV (20%)</t>
  </si>
  <si>
    <t>UKUPNO sa PDVom:</t>
  </si>
  <si>
    <t>ROK ZAVRŠETKA RADOVA: ____________</t>
  </si>
  <si>
    <t>405-213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</si>
</sst>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quot;.&quot;General"/>
    <numFmt numFmtId="165" formatCode="0&quot;.&quot;"/>
    <numFmt numFmtId="166" formatCode="#,##0.00&quot;  ×&quot;"/>
    <numFmt numFmtId="167" formatCode="#&quot; &quot;##0.00&quot; =&quot;"/>
    <numFmt numFmtId="168" formatCode="#&quot; &quot;###&quot; &quot;##0.00"/>
    <numFmt numFmtId="169" formatCode="&quot; &quot;#,##0.00&quot; &quot;;&quot; (&quot;#,##0.00&quot;)&quot;;&quot;-&quot;#&quot; &quot;;&quot; &quot;@&quot; &quot;"/>
    <numFmt numFmtId="170" formatCode="&quot; &quot;#,##0.00&quot;        &quot;;&quot;-&quot;#,##0.00&quot;        &quot;;&quot;-&quot;#&quot;        &quot;;&quot; &quot;@&quot; &quot;"/>
    <numFmt numFmtId="171" formatCode="[$$-409]#,##0.00;[Red]&quot;-&quot;[$$-409]#,##0.00"/>
  </numFmts>
  <fonts count="76">
    <font>
      <sz val="11"/>
      <color rgb="FF000000"/>
      <name val="Arial"/>
      <family val="2"/>
    </font>
    <font>
      <sz val="11"/>
      <color rgb="FF000000"/>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sz val="10"/>
      <color rgb="FF000000"/>
      <name val="Arial2"/>
    </font>
    <font>
      <sz val="10"/>
      <color rgb="FF000000"/>
      <name val="MS Sans Serif"/>
    </font>
    <font>
      <sz val="10"/>
      <color rgb="FF000000"/>
      <name val="MS Sans Serif1"/>
    </font>
    <font>
      <sz val="10"/>
      <color rgb="FF000000"/>
      <name val="Arial1"/>
    </font>
    <font>
      <i/>
      <sz val="10"/>
      <color rgb="FF808080"/>
      <name val="Arial"/>
      <family val="2"/>
    </font>
    <font>
      <sz val="10"/>
      <color rgb="FF006600"/>
      <name val="Arial"/>
      <family val="2"/>
    </font>
    <font>
      <b/>
      <i/>
      <sz val="16"/>
      <color rgb="FF000000"/>
      <name val="Arial"/>
      <family val="2"/>
    </font>
    <font>
      <sz val="12"/>
      <color rgb="FF000000"/>
      <name val="Arial"/>
      <family val="2"/>
    </font>
    <font>
      <u/>
      <sz val="10"/>
      <color rgb="FF0000EE"/>
      <name val="Arial"/>
      <family val="2"/>
    </font>
    <font>
      <sz val="10"/>
      <color rgb="FF996600"/>
      <name val="Arial"/>
      <family val="2"/>
    </font>
    <font>
      <sz val="10"/>
      <color rgb="FF333333"/>
      <name val="Arial"/>
      <family val="2"/>
    </font>
    <font>
      <b/>
      <i/>
      <u/>
      <sz val="11"/>
      <color rgb="FF000000"/>
      <name val="Arial"/>
      <family val="2"/>
    </font>
    <font>
      <b/>
      <sz val="11"/>
      <color rgb="FF000000"/>
      <name val="Calibri"/>
      <family val="2"/>
    </font>
    <font>
      <sz val="12"/>
      <color rgb="FF000000"/>
      <name val="Calibri"/>
      <family val="2"/>
    </font>
    <font>
      <sz val="12"/>
      <color rgb="FFFF0000"/>
      <name val="Calibri"/>
      <family val="2"/>
    </font>
    <font>
      <sz val="11"/>
      <color rgb="FF000000"/>
      <name val="Calibri"/>
      <family val="2"/>
    </font>
    <font>
      <sz val="11"/>
      <color rgb="FFFF0000"/>
      <name val="Calibri"/>
      <family val="2"/>
    </font>
    <font>
      <b/>
      <sz val="12"/>
      <color rgb="FF000000"/>
      <name val="Calibri Light1"/>
    </font>
    <font>
      <b/>
      <sz val="11"/>
      <color rgb="FF000000"/>
      <name val="Calibri Light1"/>
    </font>
    <font>
      <b/>
      <sz val="8"/>
      <color rgb="FF000000"/>
      <name val="Calibri Light1"/>
    </font>
    <font>
      <b/>
      <sz val="10"/>
      <color rgb="FF000000"/>
      <name val="Calibri Light1"/>
    </font>
    <font>
      <sz val="11"/>
      <color rgb="FF000000"/>
      <name val="Calibri Light1"/>
    </font>
    <font>
      <b/>
      <i/>
      <sz val="11"/>
      <color rgb="FF000000"/>
      <name val="Calibri Light1"/>
    </font>
    <font>
      <b/>
      <i/>
      <u/>
      <sz val="11"/>
      <color rgb="FF000000"/>
      <name val="Calibri Light1"/>
    </font>
    <font>
      <i/>
      <sz val="11"/>
      <color rgb="FF000000"/>
      <name val="Calibri Light1"/>
    </font>
    <font>
      <sz val="11"/>
      <color rgb="FFFF4000"/>
      <name val="Calibri"/>
      <family val="2"/>
    </font>
    <font>
      <vertAlign val="superscript"/>
      <sz val="12"/>
      <color rgb="FF000000"/>
      <name val="Arial2"/>
    </font>
    <font>
      <vertAlign val="superscript"/>
      <sz val="11"/>
      <color rgb="FF000000"/>
      <name val="Arial"/>
      <family val="2"/>
    </font>
    <font>
      <sz val="8"/>
      <color rgb="FF000000"/>
      <name val="Calibri"/>
      <family val="2"/>
    </font>
    <font>
      <sz val="10"/>
      <color rgb="FF999999"/>
      <name val="Calibri"/>
      <family val="2"/>
    </font>
    <font>
      <b/>
      <sz val="10"/>
      <color rgb="FF000000"/>
      <name val="Calibri"/>
      <family val="2"/>
    </font>
    <font>
      <b/>
      <sz val="10"/>
      <color rgb="FFFF0000"/>
      <name val="Calibri"/>
      <family val="2"/>
    </font>
    <font>
      <sz val="11"/>
      <color rgb="FFC9211E"/>
      <name val="Calibri"/>
      <family val="2"/>
    </font>
    <font>
      <b/>
      <sz val="11"/>
      <color rgb="FF000000"/>
      <name val="Arial"/>
      <family val="2"/>
    </font>
    <font>
      <sz val="11"/>
      <color rgb="FF3399FF"/>
      <name val="Calibri Light1"/>
    </font>
    <font>
      <b/>
      <sz val="11"/>
      <color rgb="FFFF0000"/>
      <name val="Calibri"/>
      <family val="2"/>
    </font>
    <font>
      <sz val="11"/>
      <color rgb="FF000000"/>
      <name val="Calibri Light"/>
      <family val="2"/>
    </font>
    <font>
      <sz val="11"/>
      <color rgb="FFFF0000"/>
      <name val="Calibri Light1"/>
    </font>
    <font>
      <sz val="10"/>
      <color rgb="FF000000"/>
      <name val="Calibri Light1"/>
    </font>
    <font>
      <sz val="10"/>
      <color rgb="FF000000"/>
      <name val="Calibri"/>
      <family val="2"/>
    </font>
    <font>
      <b/>
      <sz val="12"/>
      <color rgb="FF000000"/>
      <name val="Calibri"/>
      <family val="2"/>
    </font>
    <font>
      <b/>
      <sz val="8"/>
      <color rgb="FF000000"/>
      <name val="Calibri"/>
      <family val="2"/>
    </font>
    <font>
      <b/>
      <i/>
      <sz val="11"/>
      <color rgb="FF000000"/>
      <name val="Calibri"/>
      <family val="2"/>
    </font>
    <font>
      <b/>
      <i/>
      <u/>
      <sz val="11"/>
      <color rgb="FF000000"/>
      <name val="Calibri"/>
      <family val="2"/>
    </font>
    <font>
      <i/>
      <sz val="11"/>
      <color rgb="FF000000"/>
      <name val="Calibri"/>
      <family val="2"/>
    </font>
    <font>
      <i/>
      <sz val="11"/>
      <color rgb="FF000000"/>
      <name val="Arial Narrow1"/>
    </font>
    <font>
      <sz val="11"/>
      <color rgb="FF000000"/>
      <name val="Calibri1"/>
    </font>
    <font>
      <vertAlign val="superscript"/>
      <sz val="11"/>
      <color rgb="FF000000"/>
      <name val="Liberation Sans"/>
    </font>
    <font>
      <b/>
      <i/>
      <u/>
      <sz val="11"/>
      <color rgb="FF000000"/>
      <name val="Arial Narrow"/>
      <family val="2"/>
    </font>
    <font>
      <i/>
      <sz val="11"/>
      <color rgb="FF000000"/>
      <name val="Arial Narrow"/>
      <family val="2"/>
    </font>
    <font>
      <sz val="11"/>
      <color rgb="FF000000"/>
      <name val="Arial Narrow"/>
      <family val="2"/>
    </font>
    <font>
      <b/>
      <i/>
      <sz val="11"/>
      <color rgb="FF000000"/>
      <name val="Arial Narrow"/>
      <family val="2"/>
    </font>
    <font>
      <b/>
      <sz val="11"/>
      <color rgb="FF000000"/>
      <name val="Arial Narrow"/>
      <family val="2"/>
    </font>
    <font>
      <sz val="11"/>
      <color rgb="FF3399FF"/>
      <name val="Calibri"/>
      <family val="2"/>
    </font>
    <font>
      <sz val="10"/>
      <color rgb="FF000000"/>
      <name val="Arial"/>
      <family val="2"/>
    </font>
    <font>
      <b/>
      <sz val="12"/>
      <color rgb="FF000000"/>
      <name val="Arial"/>
      <family val="2"/>
    </font>
    <font>
      <vertAlign val="subscript"/>
      <sz val="11"/>
      <color rgb="FF000000"/>
      <name val="Arial"/>
      <family val="2"/>
    </font>
    <font>
      <b/>
      <vertAlign val="subscript"/>
      <sz val="11"/>
      <color rgb="FF000000"/>
      <name val="Arial"/>
      <family val="2"/>
    </font>
    <font>
      <b/>
      <sz val="12"/>
      <color rgb="FF000000"/>
      <name val="Calibri Light"/>
      <family val="2"/>
    </font>
    <font>
      <b/>
      <sz val="11"/>
      <color rgb="FF000000"/>
      <name val="Calibri Light"/>
      <family val="2"/>
    </font>
    <font>
      <b/>
      <sz val="8"/>
      <color rgb="FF000000"/>
      <name val="Calibri Light"/>
      <family val="2"/>
    </font>
    <font>
      <b/>
      <sz val="10"/>
      <color rgb="FF000000"/>
      <name val="Calibri Light"/>
      <family val="2"/>
    </font>
    <font>
      <b/>
      <i/>
      <sz val="11"/>
      <color rgb="FF000000"/>
      <name val="Calibri Light"/>
      <family val="2"/>
    </font>
    <font>
      <b/>
      <i/>
      <u/>
      <sz val="11"/>
      <color rgb="FF000000"/>
      <name val="Calibri Light"/>
      <family val="2"/>
    </font>
    <font>
      <i/>
      <sz val="11"/>
      <color rgb="FF000000"/>
      <name val="Calibri Light"/>
      <family val="2"/>
    </font>
    <font>
      <sz val="11"/>
      <color rgb="FF3399FF"/>
      <name val="Calibri Light"/>
      <family val="2"/>
    </font>
    <font>
      <sz val="10"/>
      <color rgb="FF000000"/>
      <name val="Calibri Light"/>
      <family val="2"/>
    </font>
    <font>
      <sz val="12"/>
      <color rgb="FF000000"/>
      <name val="Calibri Light"/>
      <family val="2"/>
    </font>
    <font>
      <sz val="12"/>
      <color rgb="FFFF0000"/>
      <name val="Calibri Light"/>
      <family val="2"/>
    </font>
    <font>
      <sz val="10"/>
      <color rgb="FFFF0000"/>
      <name val="Calibri Light"/>
      <family val="2"/>
    </font>
  </fonts>
  <fills count="11">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EEEEEE"/>
        <bgColor rgb="FFEEEEEE"/>
      </patternFill>
    </fill>
    <fill>
      <patternFill patternType="solid">
        <fgColor rgb="FFFFFFD7"/>
        <bgColor rgb="FFFFFFD7"/>
      </patternFill>
    </fill>
  </fills>
  <borders count="6">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42">
    <xf numFmtId="0" fontId="0" fillId="0" borderId="0"/>
    <xf numFmtId="0" fontId="12" fillId="0" borderId="0">
      <alignment horizontal="center" textRotation="90"/>
    </xf>
    <xf numFmtId="0" fontId="13" fillId="0" borderId="0">
      <alignment horizontal="center"/>
    </xf>
    <xf numFmtId="0" fontId="11" fillId="7" borderId="0"/>
    <xf numFmtId="0" fontId="4" fillId="5" borderId="0"/>
    <xf numFmtId="0" fontId="15" fillId="8" borderId="0"/>
    <xf numFmtId="0" fontId="16" fillId="8" borderId="1"/>
    <xf numFmtId="0" fontId="2" fillId="0" borderId="0"/>
    <xf numFmtId="0" fontId="3" fillId="2" borderId="0"/>
    <xf numFmtId="0" fontId="3" fillId="3" borderId="0"/>
    <xf numFmtId="0" fontId="2" fillId="4" borderId="0"/>
    <xf numFmtId="0" fontId="5" fillId="6" borderId="0"/>
    <xf numFmtId="170" fontId="6" fillId="0" borderId="0"/>
    <xf numFmtId="0" fontId="7" fillId="0" borderId="0"/>
    <xf numFmtId="0" fontId="8" fillId="0" borderId="0"/>
    <xf numFmtId="170" fontId="9" fillId="0" borderId="0"/>
    <xf numFmtId="0" fontId="10" fillId="0" borderId="0"/>
    <xf numFmtId="0" fontId="12" fillId="0" borderId="0">
      <alignment horizontal="center"/>
    </xf>
    <xf numFmtId="0" fontId="14"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171" fontId="17" fillId="0" borderId="0"/>
    <xf numFmtId="0" fontId="1" fillId="0" borderId="0"/>
    <xf numFmtId="0" fontId="1" fillId="0" borderId="0"/>
    <xf numFmtId="0" fontId="4" fillId="0" borderId="0"/>
  </cellStyleXfs>
  <cellXfs count="246">
    <xf numFmtId="0" fontId="0" fillId="0" borderId="0" xfId="0"/>
    <xf numFmtId="164" fontId="18" fillId="0" borderId="0" xfId="35" applyNumberFormat="1" applyFont="1" applyFill="1" applyAlignment="1" applyProtection="1">
      <alignment horizontal="left" vertical="center" wrapText="1" indent="1"/>
    </xf>
    <xf numFmtId="164" fontId="18" fillId="0" borderId="0" xfId="35" applyNumberFormat="1" applyFont="1" applyFill="1" applyAlignment="1" applyProtection="1">
      <alignment horizontal="center" vertical="center" wrapText="1"/>
    </xf>
    <xf numFmtId="0" fontId="19" fillId="0" borderId="0" xfId="0" applyFont="1"/>
    <xf numFmtId="0" fontId="20" fillId="0" borderId="0" xfId="0" applyFont="1" applyFill="1"/>
    <xf numFmtId="0" fontId="21" fillId="0" borderId="0" xfId="0" applyFont="1"/>
    <xf numFmtId="0" fontId="22" fillId="0" borderId="0" xfId="0" applyFont="1"/>
    <xf numFmtId="165" fontId="23" fillId="0" borderId="0" xfId="0" applyNumberFormat="1" applyFont="1" applyFill="1" applyAlignment="1">
      <alignment horizontal="center" vertical="top" wrapText="1"/>
    </xf>
    <xf numFmtId="164" fontId="24" fillId="0" borderId="0" xfId="35" applyNumberFormat="1" applyFont="1" applyFill="1" applyAlignment="1" applyProtection="1">
      <alignment horizontal="left" vertical="center" wrapText="1" indent="1"/>
    </xf>
    <xf numFmtId="164" fontId="24" fillId="0" borderId="0" xfId="35" applyNumberFormat="1" applyFont="1" applyFill="1" applyAlignment="1" applyProtection="1">
      <alignment horizontal="center" vertical="center" wrapText="1"/>
    </xf>
    <xf numFmtId="0" fontId="25" fillId="9" borderId="2" xfId="0" applyFont="1" applyFill="1" applyBorder="1" applyAlignment="1">
      <alignment horizontal="center" vertical="top"/>
    </xf>
    <xf numFmtId="0" fontId="24" fillId="9" borderId="2" xfId="0" applyFont="1" applyFill="1" applyBorder="1" applyAlignment="1">
      <alignment horizontal="center" vertical="top" wrapText="1"/>
    </xf>
    <xf numFmtId="0" fontId="26" fillId="9" borderId="2" xfId="0" applyFont="1" applyFill="1" applyBorder="1" applyAlignment="1">
      <alignment horizontal="center"/>
    </xf>
    <xf numFmtId="166" fontId="26" fillId="9" borderId="2" xfId="0" applyNumberFormat="1" applyFont="1" applyFill="1" applyBorder="1" applyAlignment="1" applyProtection="1">
      <alignment horizontal="center" vertical="center"/>
      <protection locked="0"/>
    </xf>
    <xf numFmtId="167" fontId="26" fillId="9" borderId="2" xfId="0" applyNumberFormat="1" applyFont="1" applyFill="1" applyBorder="1" applyAlignment="1">
      <alignment horizontal="center" vertical="center"/>
    </xf>
    <xf numFmtId="4" fontId="26" fillId="9" borderId="2" xfId="0" applyNumberFormat="1" applyFont="1" applyFill="1" applyBorder="1" applyAlignment="1">
      <alignment horizontal="center"/>
    </xf>
    <xf numFmtId="168" fontId="19" fillId="0" borderId="0" xfId="35" applyNumberFormat="1" applyFont="1" applyFill="1" applyAlignment="1" applyProtection="1"/>
    <xf numFmtId="164" fontId="27" fillId="0" borderId="0" xfId="35" applyNumberFormat="1" applyFont="1" applyFill="1" applyAlignment="1" applyProtection="1">
      <alignment horizontal="center" vertical="top"/>
    </xf>
    <xf numFmtId="0" fontId="27" fillId="0" borderId="0" xfId="35" applyFont="1" applyFill="1" applyAlignment="1" applyProtection="1">
      <alignment horizontal="justify" vertical="top" wrapText="1"/>
    </xf>
    <xf numFmtId="0" fontId="27" fillId="0" borderId="0" xfId="35" applyFont="1" applyFill="1" applyAlignment="1" applyProtection="1">
      <alignment horizontal="center"/>
    </xf>
    <xf numFmtId="168" fontId="27" fillId="0" borderId="0" xfId="35" applyNumberFormat="1" applyFont="1" applyFill="1" applyAlignment="1" applyProtection="1"/>
    <xf numFmtId="168" fontId="28" fillId="0" borderId="0" xfId="35" applyNumberFormat="1" applyFont="1" applyFill="1" applyAlignment="1" applyProtection="1">
      <alignment horizontal="right"/>
    </xf>
    <xf numFmtId="168" fontId="24" fillId="0" borderId="0" xfId="35" applyNumberFormat="1" applyFont="1" applyFill="1" applyAlignment="1" applyProtection="1"/>
    <xf numFmtId="0" fontId="22" fillId="0" borderId="0" xfId="0" applyFont="1" applyFill="1"/>
    <xf numFmtId="164" fontId="24" fillId="0" borderId="0" xfId="35" applyNumberFormat="1" applyFont="1" applyFill="1" applyAlignment="1" applyProtection="1">
      <alignment horizontal="center" vertical="top"/>
    </xf>
    <xf numFmtId="0" fontId="29" fillId="0" borderId="0" xfId="35" applyFont="1" applyFill="1" applyAlignment="1" applyProtection="1">
      <alignment horizontal="left" vertical="top" wrapText="1"/>
    </xf>
    <xf numFmtId="0" fontId="27" fillId="0" borderId="0" xfId="14" applyFont="1" applyFill="1" applyAlignment="1" applyProtection="1">
      <alignment horizontal="center"/>
    </xf>
    <xf numFmtId="169" fontId="27" fillId="0" borderId="0" xfId="15" applyNumberFormat="1" applyFont="1" applyFill="1" applyAlignment="1" applyProtection="1"/>
    <xf numFmtId="0" fontId="31" fillId="0" borderId="0" xfId="0" applyFont="1"/>
    <xf numFmtId="0" fontId="27" fillId="0" borderId="0" xfId="0" applyFont="1"/>
    <xf numFmtId="0" fontId="27" fillId="0" borderId="3" xfId="35" applyFont="1" applyFill="1" applyBorder="1" applyAlignment="1" applyProtection="1">
      <alignment horizontal="justify" vertical="top" wrapText="1"/>
    </xf>
    <xf numFmtId="0" fontId="27" fillId="0" borderId="3" xfId="35" applyFont="1" applyFill="1" applyBorder="1" applyAlignment="1" applyProtection="1">
      <alignment horizontal="center"/>
    </xf>
    <xf numFmtId="168" fontId="27" fillId="0" borderId="3" xfId="35" applyNumberFormat="1" applyFont="1" applyFill="1" applyBorder="1" applyAlignment="1" applyProtection="1"/>
    <xf numFmtId="168" fontId="28" fillId="0" borderId="3" xfId="35" applyNumberFormat="1" applyFont="1" applyFill="1" applyBorder="1" applyAlignment="1" applyProtection="1">
      <alignment horizontal="right"/>
    </xf>
    <xf numFmtId="168" fontId="24" fillId="0" borderId="3" xfId="35" applyNumberFormat="1" applyFont="1" applyFill="1" applyBorder="1" applyAlignment="1" applyProtection="1"/>
    <xf numFmtId="0" fontId="27" fillId="0" borderId="0" xfId="35" applyFont="1" applyFill="1" applyAlignment="1" applyProtection="1">
      <alignment vertical="top" wrapText="1"/>
    </xf>
    <xf numFmtId="0" fontId="27" fillId="0" borderId="0" xfId="35" applyFont="1" applyFill="1" applyAlignment="1" applyProtection="1">
      <alignment wrapText="1"/>
    </xf>
    <xf numFmtId="0" fontId="27" fillId="0" borderId="0" xfId="35" applyFont="1" applyFill="1" applyAlignment="1" applyProtection="1">
      <alignment horizontal="center" wrapText="1"/>
    </xf>
    <xf numFmtId="0" fontId="27" fillId="0" borderId="0" xfId="0" applyFont="1" applyFill="1" applyAlignment="1">
      <alignment horizontal="justify" vertical="top" wrapText="1"/>
    </xf>
    <xf numFmtId="169" fontId="21" fillId="0" borderId="0" xfId="15" applyNumberFormat="1" applyFont="1" applyFill="1" applyAlignment="1" applyProtection="1"/>
    <xf numFmtId="0" fontId="22" fillId="0" borderId="0" xfId="35" applyFont="1" applyFill="1" applyAlignment="1" applyProtection="1">
      <alignment horizontal="center"/>
    </xf>
    <xf numFmtId="168" fontId="21" fillId="0" borderId="0" xfId="35" applyNumberFormat="1" applyFont="1" applyFill="1" applyAlignment="1" applyProtection="1"/>
    <xf numFmtId="168" fontId="22" fillId="0" borderId="0" xfId="35" applyNumberFormat="1" applyFont="1" applyFill="1" applyAlignment="1" applyProtection="1">
      <alignment horizontal="center"/>
    </xf>
    <xf numFmtId="168" fontId="21" fillId="0" borderId="0" xfId="35" applyNumberFormat="1" applyFont="1" applyFill="1" applyAlignment="1" applyProtection="1">
      <alignment horizontal="center"/>
    </xf>
    <xf numFmtId="168" fontId="34" fillId="0" borderId="0" xfId="35" applyNumberFormat="1" applyFont="1" applyFill="1" applyAlignment="1" applyProtection="1"/>
    <xf numFmtId="0" fontId="35" fillId="0" borderId="0" xfId="35" applyFont="1" applyFill="1" applyAlignment="1" applyProtection="1"/>
    <xf numFmtId="168" fontId="18" fillId="0" borderId="0" xfId="35" applyNumberFormat="1" applyFont="1" applyFill="1" applyAlignment="1" applyProtection="1"/>
    <xf numFmtId="0" fontId="36" fillId="0" borderId="0" xfId="35" applyFont="1" applyFill="1" applyAlignment="1" applyProtection="1"/>
    <xf numFmtId="0" fontId="37" fillId="0" borderId="0" xfId="35" applyFont="1" applyFill="1" applyAlignment="1" applyProtection="1"/>
    <xf numFmtId="0" fontId="21" fillId="0" borderId="0" xfId="35" applyFont="1" applyFill="1" applyAlignment="1" applyProtection="1">
      <alignment horizontal="justify" vertical="top" wrapText="1"/>
    </xf>
    <xf numFmtId="0" fontId="38" fillId="0" borderId="0" xfId="0" applyFont="1"/>
    <xf numFmtId="0" fontId="27" fillId="0" borderId="0" xfId="35" applyFont="1" applyFill="1" applyAlignment="1" applyProtection="1">
      <alignment horizontal="left" vertical="top" wrapText="1" indent="1"/>
    </xf>
    <xf numFmtId="0" fontId="21" fillId="0" borderId="0" xfId="0" applyFont="1" applyFill="1"/>
    <xf numFmtId="0" fontId="0" fillId="0" borderId="0" xfId="0" applyFill="1"/>
    <xf numFmtId="168" fontId="40" fillId="0" borderId="0" xfId="35" applyNumberFormat="1" applyFont="1" applyFill="1" applyAlignment="1" applyProtection="1"/>
    <xf numFmtId="0" fontId="41" fillId="0" borderId="0" xfId="0" applyFont="1" applyFill="1"/>
    <xf numFmtId="0" fontId="27" fillId="0" borderId="0" xfId="0" applyFont="1" applyFill="1"/>
    <xf numFmtId="0" fontId="42" fillId="0" borderId="0" xfId="35" applyFont="1" applyFill="1" applyAlignment="1" applyProtection="1">
      <alignment horizontal="left" vertical="top" wrapText="1"/>
    </xf>
    <xf numFmtId="0" fontId="42" fillId="0" borderId="0" xfId="14" applyFont="1" applyFill="1" applyAlignment="1" applyProtection="1">
      <alignment horizontal="center"/>
    </xf>
    <xf numFmtId="168" fontId="42" fillId="0" borderId="0" xfId="35" applyNumberFormat="1" applyFont="1" applyFill="1" applyAlignment="1" applyProtection="1"/>
    <xf numFmtId="0" fontId="42" fillId="0" borderId="0" xfId="35" applyFont="1" applyFill="1" applyAlignment="1" applyProtection="1">
      <alignment horizontal="justify" vertical="top" wrapText="1"/>
    </xf>
    <xf numFmtId="0" fontId="42" fillId="0" borderId="0" xfId="35" applyFont="1" applyFill="1" applyAlignment="1" applyProtection="1">
      <alignment horizontal="center"/>
    </xf>
    <xf numFmtId="169" fontId="43" fillId="0" borderId="0" xfId="15" applyNumberFormat="1" applyFont="1" applyFill="1" applyAlignment="1" applyProtection="1"/>
    <xf numFmtId="164" fontId="27" fillId="0" borderId="0" xfId="35" applyNumberFormat="1" applyFont="1" applyFill="1" applyAlignment="1" applyProtection="1">
      <alignment horizontal="center" vertical="top" wrapText="1"/>
    </xf>
    <xf numFmtId="164" fontId="24" fillId="0" borderId="0" xfId="35" applyNumberFormat="1" applyFont="1" applyFill="1" applyAlignment="1" applyProtection="1">
      <alignment horizontal="left" vertical="top" wrapText="1" indent="1"/>
    </xf>
    <xf numFmtId="0" fontId="27" fillId="0" borderId="0" xfId="35" applyFont="1" applyFill="1" applyAlignment="1" applyProtection="1">
      <alignment horizontal="left" vertical="top" wrapText="1"/>
    </xf>
    <xf numFmtId="0" fontId="24" fillId="0" borderId="0" xfId="35" applyFont="1" applyFill="1" applyAlignment="1" applyProtection="1">
      <alignment horizontal="left" vertical="top" wrapText="1" indent="1"/>
    </xf>
    <xf numFmtId="0" fontId="27" fillId="0" borderId="4" xfId="35" applyFont="1" applyFill="1" applyBorder="1" applyAlignment="1" applyProtection="1">
      <alignment horizontal="left" vertical="top" wrapText="1"/>
    </xf>
    <xf numFmtId="0" fontId="27" fillId="0" borderId="4" xfId="35" applyFont="1" applyFill="1" applyBorder="1" applyAlignment="1" applyProtection="1">
      <alignment horizontal="center"/>
    </xf>
    <xf numFmtId="168" fontId="27" fillId="0" borderId="4" xfId="35" applyNumberFormat="1" applyFont="1" applyFill="1" applyBorder="1" applyAlignment="1" applyProtection="1"/>
    <xf numFmtId="0" fontId="27" fillId="0" borderId="0" xfId="0" applyFont="1" applyFill="1" applyAlignment="1">
      <alignment wrapText="1"/>
    </xf>
    <xf numFmtId="0" fontId="44" fillId="0" borderId="0" xfId="35" applyFont="1" applyFill="1" applyAlignment="1" applyProtection="1">
      <alignment horizontal="center"/>
    </xf>
    <xf numFmtId="0" fontId="27" fillId="0" borderId="0" xfId="0" applyFont="1" applyFill="1" applyAlignment="1">
      <alignment horizontal="right"/>
    </xf>
    <xf numFmtId="0" fontId="27" fillId="0" borderId="0" xfId="0" applyFont="1" applyFill="1" applyAlignment="1">
      <alignment horizontal="left"/>
    </xf>
    <xf numFmtId="0" fontId="44" fillId="0" borderId="0" xfId="35" applyFont="1" applyFill="1" applyAlignment="1" applyProtection="1"/>
    <xf numFmtId="0" fontId="27" fillId="0" borderId="0" xfId="0" applyFont="1" applyFill="1" applyAlignment="1">
      <alignment vertical="top" wrapText="1"/>
    </xf>
    <xf numFmtId="0" fontId="44" fillId="0" borderId="0" xfId="0" applyFont="1" applyFill="1" applyAlignment="1">
      <alignment horizontal="center"/>
    </xf>
    <xf numFmtId="166" fontId="27" fillId="0" borderId="0" xfId="0" applyNumberFormat="1" applyFont="1" applyFill="1"/>
    <xf numFmtId="167" fontId="27" fillId="0" borderId="0" xfId="0" applyNumberFormat="1" applyFont="1" applyFill="1"/>
    <xf numFmtId="0" fontId="45" fillId="0" borderId="0" xfId="35" applyFont="1" applyFill="1" applyAlignment="1" applyProtection="1">
      <alignment horizontal="center"/>
    </xf>
    <xf numFmtId="0" fontId="21" fillId="0" borderId="0" xfId="0" applyFont="1" applyFill="1" applyAlignment="1">
      <alignment vertical="top" wrapText="1"/>
    </xf>
    <xf numFmtId="0" fontId="45" fillId="0" borderId="0" xfId="0" applyFont="1" applyFill="1" applyAlignment="1">
      <alignment horizontal="center"/>
    </xf>
    <xf numFmtId="166" fontId="21" fillId="0" borderId="0" xfId="0" applyNumberFormat="1" applyFont="1" applyFill="1"/>
    <xf numFmtId="167" fontId="21" fillId="0" borderId="0" xfId="0" applyNumberFormat="1" applyFont="1" applyFill="1"/>
    <xf numFmtId="0" fontId="45" fillId="0" borderId="0" xfId="35" applyFont="1" applyFill="1" applyAlignment="1" applyProtection="1"/>
    <xf numFmtId="0" fontId="21" fillId="0" borderId="0" xfId="35" applyFont="1" applyFill="1" applyAlignment="1" applyProtection="1">
      <alignment wrapText="1"/>
    </xf>
    <xf numFmtId="165" fontId="23" fillId="0" borderId="0" xfId="0" applyNumberFormat="1" applyFont="1" applyFill="1" applyAlignment="1">
      <alignment horizontal="center" vertical="top" wrapText="1"/>
    </xf>
    <xf numFmtId="164" fontId="23" fillId="0" borderId="0" xfId="35" applyNumberFormat="1" applyFont="1" applyFill="1" applyBorder="1" applyAlignment="1" applyProtection="1">
      <alignment horizontal="center" vertical="center" wrapText="1"/>
    </xf>
    <xf numFmtId="0" fontId="30" fillId="0" borderId="0" xfId="35" applyFont="1" applyFill="1" applyBorder="1" applyAlignment="1" applyProtection="1">
      <alignment horizontal="left" vertical="top" wrapText="1"/>
    </xf>
    <xf numFmtId="0" fontId="0" fillId="0" borderId="0" xfId="0" applyFill="1"/>
    <xf numFmtId="164" fontId="24" fillId="9" borderId="2" xfId="35" applyNumberFormat="1" applyFont="1" applyFill="1" applyBorder="1" applyAlignment="1" applyProtection="1">
      <alignment horizontal="center" vertical="top"/>
    </xf>
    <xf numFmtId="0" fontId="0" fillId="0" borderId="4" xfId="0" applyFill="1" applyBorder="1"/>
    <xf numFmtId="0" fontId="24" fillId="0" borderId="0" xfId="35" applyFont="1" applyFill="1" applyBorder="1" applyAlignment="1" applyProtection="1">
      <alignment horizontal="right" vertical="center" wrapText="1"/>
    </xf>
    <xf numFmtId="0" fontId="19" fillId="0" borderId="0" xfId="35" applyFont="1" applyFill="1" applyAlignment="1" applyProtection="1"/>
    <xf numFmtId="165" fontId="46" fillId="0" borderId="0" xfId="0" applyNumberFormat="1" applyFont="1" applyFill="1" applyAlignment="1">
      <alignment horizontal="center" vertical="top" wrapText="1"/>
    </xf>
    <xf numFmtId="0" fontId="47" fillId="9" borderId="2" xfId="0" applyFont="1" applyFill="1" applyBorder="1" applyAlignment="1">
      <alignment horizontal="center" vertical="top"/>
    </xf>
    <xf numFmtId="0" fontId="18" fillId="9" borderId="2" xfId="0" applyFont="1" applyFill="1" applyBorder="1" applyAlignment="1">
      <alignment horizontal="center" vertical="top" wrapText="1"/>
    </xf>
    <xf numFmtId="0" fontId="36" fillId="9" borderId="2" xfId="0" applyFont="1" applyFill="1" applyBorder="1" applyAlignment="1">
      <alignment horizontal="center"/>
    </xf>
    <xf numFmtId="166" fontId="36" fillId="9" borderId="2" xfId="0" applyNumberFormat="1" applyFont="1" applyFill="1" applyBorder="1" applyAlignment="1" applyProtection="1">
      <alignment horizontal="center" vertical="center"/>
      <protection locked="0"/>
    </xf>
    <xf numFmtId="167" fontId="36" fillId="9" borderId="2" xfId="0" applyNumberFormat="1" applyFont="1" applyFill="1" applyBorder="1" applyAlignment="1">
      <alignment horizontal="center" vertical="center"/>
    </xf>
    <xf numFmtId="4" fontId="36" fillId="9" borderId="2" xfId="0" applyNumberFormat="1" applyFont="1" applyFill="1" applyBorder="1" applyAlignment="1">
      <alignment horizontal="center"/>
    </xf>
    <xf numFmtId="164" fontId="21" fillId="0" borderId="0" xfId="35" applyNumberFormat="1" applyFont="1" applyFill="1" applyAlignment="1" applyProtection="1">
      <alignment horizontal="center" vertical="top"/>
    </xf>
    <xf numFmtId="0" fontId="21" fillId="0" borderId="0" xfId="35" applyFont="1" applyFill="1" applyAlignment="1" applyProtection="1">
      <alignment horizontal="center"/>
    </xf>
    <xf numFmtId="168" fontId="48" fillId="0" borderId="0" xfId="35" applyNumberFormat="1" applyFont="1" applyFill="1" applyAlignment="1" applyProtection="1">
      <alignment horizontal="right"/>
    </xf>
    <xf numFmtId="164" fontId="18" fillId="0" borderId="0" xfId="35" applyNumberFormat="1" applyFont="1" applyFill="1" applyAlignment="1" applyProtection="1">
      <alignment horizontal="center" vertical="top"/>
    </xf>
    <xf numFmtId="0" fontId="49" fillId="0" borderId="0" xfId="35" applyFont="1" applyFill="1" applyAlignment="1" applyProtection="1">
      <alignment horizontal="left" vertical="top" wrapText="1"/>
    </xf>
    <xf numFmtId="0" fontId="21" fillId="0" borderId="0" xfId="14" applyFont="1" applyFill="1" applyAlignment="1" applyProtection="1">
      <alignment horizontal="center"/>
    </xf>
    <xf numFmtId="0" fontId="21" fillId="0" borderId="3" xfId="35" applyFont="1" applyFill="1" applyBorder="1" applyAlignment="1" applyProtection="1">
      <alignment horizontal="justify" vertical="top" wrapText="1"/>
    </xf>
    <xf numFmtId="0" fontId="21" fillId="0" borderId="3" xfId="35" applyFont="1" applyFill="1" applyBorder="1" applyAlignment="1" applyProtection="1">
      <alignment horizontal="center"/>
    </xf>
    <xf numFmtId="168" fontId="21" fillId="0" borderId="3" xfId="35" applyNumberFormat="1" applyFont="1" applyFill="1" applyBorder="1" applyAlignment="1" applyProtection="1"/>
    <xf numFmtId="168" fontId="48" fillId="0" borderId="3" xfId="35" applyNumberFormat="1" applyFont="1" applyFill="1" applyBorder="1" applyAlignment="1" applyProtection="1">
      <alignment horizontal="right"/>
    </xf>
    <xf numFmtId="168" fontId="18" fillId="0" borderId="3" xfId="35" applyNumberFormat="1" applyFont="1" applyFill="1" applyBorder="1" applyAlignment="1" applyProtection="1"/>
    <xf numFmtId="0" fontId="21" fillId="0" borderId="0" xfId="35" applyFont="1" applyFill="1" applyAlignment="1" applyProtection="1">
      <alignment vertical="top" wrapText="1"/>
    </xf>
    <xf numFmtId="0" fontId="21" fillId="0" borderId="0" xfId="35" applyFont="1" applyFill="1" applyAlignment="1" applyProtection="1">
      <alignment horizontal="center" wrapText="1"/>
    </xf>
    <xf numFmtId="0" fontId="21" fillId="0" borderId="0" xfId="0" applyFont="1" applyFill="1" applyAlignment="1">
      <alignment horizontal="justify" vertical="top" wrapText="1"/>
    </xf>
    <xf numFmtId="0" fontId="21" fillId="0" borderId="0" xfId="35" applyFont="1" applyFill="1" applyAlignment="1" applyProtection="1">
      <alignment horizontal="left" vertical="top" wrapText="1" indent="1"/>
    </xf>
    <xf numFmtId="0" fontId="52" fillId="0" borderId="0" xfId="35" applyFont="1" applyFill="1" applyAlignment="1" applyProtection="1">
      <alignment horizontal="justify" vertical="top" wrapText="1"/>
    </xf>
    <xf numFmtId="0" fontId="52" fillId="0" borderId="0" xfId="35" applyFont="1" applyFill="1" applyAlignment="1" applyProtection="1">
      <alignment horizontal="center"/>
    </xf>
    <xf numFmtId="0" fontId="54" fillId="0" borderId="0" xfId="13" applyFont="1" applyFill="1" applyAlignment="1" applyProtection="1">
      <alignment horizontal="left" vertical="top" wrapText="1"/>
    </xf>
    <xf numFmtId="164" fontId="56" fillId="0" borderId="0" xfId="13" applyNumberFormat="1" applyFont="1" applyFill="1" applyAlignment="1" applyProtection="1">
      <alignment horizontal="center" vertical="top"/>
    </xf>
    <xf numFmtId="0" fontId="56" fillId="0" borderId="0" xfId="0" applyFont="1" applyAlignment="1">
      <alignment horizontal="justify" vertical="top" wrapText="1"/>
    </xf>
    <xf numFmtId="0" fontId="56" fillId="0" borderId="0" xfId="13" applyFont="1" applyFill="1" applyAlignment="1" applyProtection="1">
      <alignment horizontal="center"/>
    </xf>
    <xf numFmtId="169" fontId="56" fillId="0" borderId="0" xfId="12" applyNumberFormat="1" applyFont="1" applyFill="1" applyAlignment="1" applyProtection="1"/>
    <xf numFmtId="0" fontId="56" fillId="0" borderId="0" xfId="13" applyFont="1" applyFill="1" applyAlignment="1" applyProtection="1">
      <alignment horizontal="justify" vertical="top" wrapText="1"/>
    </xf>
    <xf numFmtId="168" fontId="56" fillId="0" borderId="0" xfId="13" applyNumberFormat="1" applyFont="1" applyFill="1" applyAlignment="1" applyProtection="1"/>
    <xf numFmtId="168" fontId="57" fillId="0" borderId="0" xfId="13" applyNumberFormat="1" applyFont="1" applyFill="1" applyAlignment="1" applyProtection="1">
      <alignment horizontal="right"/>
    </xf>
    <xf numFmtId="168" fontId="58" fillId="0" borderId="0" xfId="13" applyNumberFormat="1" applyFont="1" applyFill="1" applyAlignment="1" applyProtection="1"/>
    <xf numFmtId="0" fontId="56" fillId="0" borderId="3" xfId="13" applyFont="1" applyFill="1" applyBorder="1" applyAlignment="1" applyProtection="1">
      <alignment horizontal="justify" vertical="top" wrapText="1"/>
    </xf>
    <xf numFmtId="0" fontId="56" fillId="0" borderId="3" xfId="13" applyFont="1" applyFill="1" applyBorder="1" applyAlignment="1" applyProtection="1">
      <alignment horizontal="center"/>
    </xf>
    <xf numFmtId="168" fontId="56" fillId="0" borderId="3" xfId="13" applyNumberFormat="1" applyFont="1" applyFill="1" applyBorder="1" applyAlignment="1" applyProtection="1"/>
    <xf numFmtId="168" fontId="57" fillId="0" borderId="3" xfId="13" applyNumberFormat="1" applyFont="1" applyFill="1" applyBorder="1" applyAlignment="1" applyProtection="1">
      <alignment horizontal="right"/>
    </xf>
    <xf numFmtId="168" fontId="58" fillId="0" borderId="3" xfId="13" applyNumberFormat="1" applyFont="1" applyFill="1" applyBorder="1" applyAlignment="1" applyProtection="1"/>
    <xf numFmtId="168" fontId="59" fillId="0" borderId="0" xfId="35" applyNumberFormat="1" applyFont="1" applyFill="1" applyAlignment="1" applyProtection="1"/>
    <xf numFmtId="164" fontId="21" fillId="0" borderId="0" xfId="35" applyNumberFormat="1" applyFont="1" applyFill="1" applyAlignment="1" applyProtection="1">
      <alignment horizontal="center" vertical="top" wrapText="1"/>
    </xf>
    <xf numFmtId="164" fontId="18" fillId="0" borderId="0" xfId="35" applyNumberFormat="1" applyFont="1" applyFill="1" applyAlignment="1" applyProtection="1">
      <alignment horizontal="left" vertical="top" wrapText="1" indent="1"/>
    </xf>
    <xf numFmtId="0" fontId="21" fillId="0" borderId="0" xfId="35" applyFont="1" applyFill="1" applyAlignment="1" applyProtection="1">
      <alignment horizontal="left" vertical="top" wrapText="1"/>
    </xf>
    <xf numFmtId="0" fontId="18" fillId="0" borderId="0" xfId="35" applyFont="1" applyFill="1" applyAlignment="1" applyProtection="1">
      <alignment horizontal="left" vertical="top" wrapText="1" indent="1"/>
    </xf>
    <xf numFmtId="0" fontId="21" fillId="0" borderId="4" xfId="35" applyFont="1" applyFill="1" applyBorder="1" applyAlignment="1" applyProtection="1">
      <alignment horizontal="left" vertical="top" wrapText="1"/>
    </xf>
    <xf numFmtId="0" fontId="21" fillId="0" borderId="4" xfId="35" applyFont="1" applyFill="1" applyBorder="1" applyAlignment="1" applyProtection="1">
      <alignment horizontal="center"/>
    </xf>
    <xf numFmtId="168" fontId="21" fillId="0" borderId="4" xfId="35" applyNumberFormat="1" applyFont="1" applyFill="1" applyBorder="1" applyAlignment="1" applyProtection="1"/>
    <xf numFmtId="0" fontId="21" fillId="0" borderId="0" xfId="0" applyFont="1" applyAlignment="1">
      <alignment wrapText="1"/>
    </xf>
    <xf numFmtId="0" fontId="21" fillId="0" borderId="0" xfId="0" applyFont="1" applyAlignment="1">
      <alignment horizontal="right"/>
    </xf>
    <xf numFmtId="0" fontId="21" fillId="0" borderId="0" xfId="0" applyFont="1" applyAlignment="1">
      <alignment horizontal="left"/>
    </xf>
    <xf numFmtId="165" fontId="46" fillId="0" borderId="0" xfId="0" applyNumberFormat="1" applyFont="1" applyFill="1" applyAlignment="1">
      <alignment horizontal="center" vertical="top" wrapText="1"/>
    </xf>
    <xf numFmtId="164" fontId="46" fillId="0" borderId="0" xfId="35" applyNumberFormat="1" applyFont="1" applyFill="1" applyBorder="1" applyAlignment="1" applyProtection="1">
      <alignment horizontal="center" vertical="center" wrapText="1"/>
    </xf>
    <xf numFmtId="0" fontId="50" fillId="0" borderId="0" xfId="35" applyFont="1" applyFill="1" applyBorder="1" applyAlignment="1" applyProtection="1">
      <alignment horizontal="left" vertical="top" wrapText="1"/>
    </xf>
    <xf numFmtId="0" fontId="51" fillId="0" borderId="0" xfId="35" applyFont="1" applyFill="1" applyBorder="1" applyAlignment="1" applyProtection="1">
      <alignment horizontal="left" vertical="top" wrapText="1"/>
    </xf>
    <xf numFmtId="0" fontId="55" fillId="0" borderId="0" xfId="0" applyFont="1" applyFill="1" applyAlignment="1">
      <alignment horizontal="justify" vertical="top" wrapText="1"/>
    </xf>
    <xf numFmtId="164" fontId="18" fillId="9" borderId="2" xfId="35" applyNumberFormat="1" applyFont="1" applyFill="1" applyBorder="1" applyAlignment="1" applyProtection="1">
      <alignment horizontal="center" vertical="top"/>
    </xf>
    <xf numFmtId="0" fontId="18" fillId="0" borderId="0" xfId="35" applyFont="1" applyFill="1" applyBorder="1" applyAlignment="1" applyProtection="1">
      <alignment horizontal="right" vertical="center" wrapText="1"/>
    </xf>
    <xf numFmtId="0" fontId="61" fillId="0" borderId="0" xfId="0" applyFont="1"/>
    <xf numFmtId="4" fontId="0" fillId="0" borderId="0" xfId="0" applyNumberFormat="1"/>
    <xf numFmtId="4" fontId="0" fillId="0" borderId="0" xfId="0" applyNumberFormat="1" applyAlignment="1">
      <alignment horizontal="right"/>
    </xf>
    <xf numFmtId="0" fontId="0" fillId="9" borderId="2" xfId="0" applyFill="1" applyBorder="1" applyAlignment="1">
      <alignment horizontal="center"/>
    </xf>
    <xf numFmtId="0" fontId="0" fillId="0" borderId="0" xfId="0" applyAlignment="1">
      <alignment horizontal="center" vertical="center" textRotation="90"/>
    </xf>
    <xf numFmtId="4" fontId="0" fillId="9" borderId="2" xfId="0" applyNumberFormat="1" applyFill="1" applyBorder="1" applyAlignment="1">
      <alignment horizontal="center"/>
    </xf>
    <xf numFmtId="0" fontId="0" fillId="0" borderId="2" xfId="0" applyBorder="1" applyAlignment="1">
      <alignment horizontal="right"/>
    </xf>
    <xf numFmtId="4" fontId="0" fillId="0" borderId="2" xfId="0" applyNumberFormat="1" applyBorder="1"/>
    <xf numFmtId="0" fontId="0" fillId="0" borderId="2" xfId="0" applyBorder="1" applyAlignment="1">
      <alignment horizontal="center"/>
    </xf>
    <xf numFmtId="2" fontId="0" fillId="10" borderId="2" xfId="0" applyNumberFormat="1" applyFill="1" applyBorder="1" applyAlignment="1">
      <alignment horizontal="right"/>
    </xf>
    <xf numFmtId="2" fontId="0" fillId="0" borderId="0" xfId="0" applyNumberFormat="1" applyAlignment="1">
      <alignment horizontal="right"/>
    </xf>
    <xf numFmtId="0" fontId="39" fillId="10" borderId="2" xfId="0" applyFont="1" applyFill="1" applyBorder="1"/>
    <xf numFmtId="0" fontId="0" fillId="0" borderId="0" xfId="0" applyAlignment="1">
      <alignment horizontal="center"/>
    </xf>
    <xf numFmtId="0" fontId="0" fillId="0" borderId="2" xfId="0" applyBorder="1"/>
    <xf numFmtId="0" fontId="0" fillId="10" borderId="2" xfId="0" applyFill="1" applyBorder="1"/>
    <xf numFmtId="0" fontId="39" fillId="0" borderId="0" xfId="0" applyFont="1"/>
    <xf numFmtId="0" fontId="0" fillId="9" borderId="2" xfId="0" applyFill="1" applyBorder="1" applyAlignment="1">
      <alignment horizontal="right"/>
    </xf>
    <xf numFmtId="0" fontId="0" fillId="0" borderId="2" xfId="0" applyBorder="1" applyAlignment="1">
      <alignment horizontal="left"/>
    </xf>
    <xf numFmtId="0" fontId="0" fillId="9" borderId="2" xfId="0" applyFill="1" applyBorder="1" applyAlignment="1">
      <alignment horizontal="center"/>
    </xf>
    <xf numFmtId="0" fontId="0" fillId="0" borderId="0" xfId="0" applyAlignment="1">
      <alignment horizontal="center" vertical="center" textRotation="90"/>
    </xf>
    <xf numFmtId="0" fontId="0" fillId="0" borderId="0" xfId="0"/>
    <xf numFmtId="165" fontId="64" fillId="0" borderId="0" xfId="0" applyNumberFormat="1" applyFont="1" applyFill="1" applyAlignment="1">
      <alignment horizontal="center" vertical="top" wrapText="1"/>
    </xf>
    <xf numFmtId="164" fontId="65" fillId="0" borderId="0" xfId="35" applyNumberFormat="1" applyFont="1" applyFill="1" applyAlignment="1" applyProtection="1">
      <alignment horizontal="left" vertical="center" wrapText="1" indent="1"/>
    </xf>
    <xf numFmtId="164" fontId="65" fillId="0" borderId="0" xfId="35" applyNumberFormat="1" applyFont="1" applyFill="1" applyAlignment="1" applyProtection="1">
      <alignment horizontal="center" vertical="center" wrapText="1"/>
    </xf>
    <xf numFmtId="0" fontId="66" fillId="9" borderId="2" xfId="0" applyFont="1" applyFill="1" applyBorder="1" applyAlignment="1">
      <alignment horizontal="center" vertical="top"/>
    </xf>
    <xf numFmtId="0" fontId="65" fillId="9" borderId="2" xfId="0" applyFont="1" applyFill="1" applyBorder="1" applyAlignment="1">
      <alignment horizontal="center" vertical="top" wrapText="1"/>
    </xf>
    <xf numFmtId="0" fontId="67" fillId="9" borderId="2" xfId="0" applyFont="1" applyFill="1" applyBorder="1" applyAlignment="1">
      <alignment horizontal="center"/>
    </xf>
    <xf numFmtId="166" fontId="67" fillId="9" borderId="2" xfId="0" applyNumberFormat="1" applyFont="1" applyFill="1" applyBorder="1" applyAlignment="1" applyProtection="1">
      <alignment horizontal="center" vertical="center"/>
      <protection locked="0"/>
    </xf>
    <xf numFmtId="167" fontId="67" fillId="9" borderId="2" xfId="0" applyNumberFormat="1" applyFont="1" applyFill="1" applyBorder="1" applyAlignment="1">
      <alignment horizontal="center" vertical="center"/>
    </xf>
    <xf numFmtId="4" fontId="67" fillId="9" borderId="2" xfId="0" applyNumberFormat="1" applyFont="1" applyFill="1" applyBorder="1" applyAlignment="1">
      <alignment horizontal="center"/>
    </xf>
    <xf numFmtId="164" fontId="42" fillId="0" borderId="0" xfId="35" applyNumberFormat="1" applyFont="1" applyFill="1" applyAlignment="1" applyProtection="1">
      <alignment horizontal="center" vertical="top"/>
    </xf>
    <xf numFmtId="168" fontId="68" fillId="0" borderId="0" xfId="35" applyNumberFormat="1" applyFont="1" applyFill="1" applyAlignment="1" applyProtection="1">
      <alignment horizontal="right"/>
    </xf>
    <xf numFmtId="168" fontId="65" fillId="0" borderId="0" xfId="35" applyNumberFormat="1" applyFont="1" applyFill="1" applyAlignment="1" applyProtection="1"/>
    <xf numFmtId="164" fontId="65" fillId="0" borderId="0" xfId="35" applyNumberFormat="1" applyFont="1" applyFill="1" applyAlignment="1" applyProtection="1">
      <alignment horizontal="center" vertical="top"/>
    </xf>
    <xf numFmtId="0" fontId="69" fillId="0" borderId="0" xfId="35" applyFont="1" applyFill="1" applyAlignment="1" applyProtection="1">
      <alignment horizontal="left" vertical="top" wrapText="1"/>
    </xf>
    <xf numFmtId="169" fontId="42" fillId="0" borderId="0" xfId="15" applyNumberFormat="1" applyFont="1" applyFill="1" applyAlignment="1" applyProtection="1"/>
    <xf numFmtId="0" fontId="42" fillId="0" borderId="3" xfId="35" applyFont="1" applyFill="1" applyBorder="1" applyAlignment="1" applyProtection="1">
      <alignment horizontal="justify" vertical="top" wrapText="1"/>
    </xf>
    <xf numFmtId="0" fontId="42" fillId="0" borderId="3" xfId="35" applyFont="1" applyFill="1" applyBorder="1" applyAlignment="1" applyProtection="1">
      <alignment horizontal="center"/>
    </xf>
    <xf numFmtId="168" fontId="42" fillId="0" borderId="3" xfId="35" applyNumberFormat="1" applyFont="1" applyFill="1" applyBorder="1" applyAlignment="1" applyProtection="1"/>
    <xf numFmtId="168" fontId="68" fillId="0" borderId="3" xfId="35" applyNumberFormat="1" applyFont="1" applyFill="1" applyBorder="1" applyAlignment="1" applyProtection="1">
      <alignment horizontal="right"/>
    </xf>
    <xf numFmtId="168" fontId="65" fillId="0" borderId="3" xfId="35" applyNumberFormat="1" applyFont="1" applyFill="1" applyBorder="1" applyAlignment="1" applyProtection="1"/>
    <xf numFmtId="0" fontId="42" fillId="0" borderId="0" xfId="0" applyFont="1" applyFill="1"/>
    <xf numFmtId="0" fontId="42" fillId="0" borderId="0" xfId="35" applyFont="1" applyFill="1" applyAlignment="1" applyProtection="1">
      <alignment vertical="top" wrapText="1"/>
    </xf>
    <xf numFmtId="0" fontId="42" fillId="0" borderId="0" xfId="35" applyFont="1" applyFill="1" applyAlignment="1" applyProtection="1">
      <alignment horizontal="center" wrapText="1"/>
    </xf>
    <xf numFmtId="0" fontId="42" fillId="0" borderId="0" xfId="35" applyFont="1" applyFill="1" applyAlignment="1" applyProtection="1">
      <alignment wrapText="1"/>
    </xf>
    <xf numFmtId="0" fontId="42" fillId="0" borderId="0" xfId="0" applyFont="1" applyFill="1" applyAlignment="1">
      <alignment horizontal="justify" vertical="top" wrapText="1"/>
    </xf>
    <xf numFmtId="168" fontId="22" fillId="0" borderId="0" xfId="35" applyNumberFormat="1" applyFont="1" applyFill="1" applyAlignment="1" applyProtection="1"/>
    <xf numFmtId="0" fontId="42" fillId="0" borderId="0" xfId="35" applyFont="1" applyFill="1" applyAlignment="1" applyProtection="1">
      <alignment horizontal="left" vertical="top" wrapText="1" indent="1"/>
    </xf>
    <xf numFmtId="0" fontId="42" fillId="0" borderId="0" xfId="13" applyFont="1" applyFill="1" applyAlignment="1" applyProtection="1">
      <alignment horizontal="center"/>
    </xf>
    <xf numFmtId="169" fontId="42" fillId="0" borderId="0" xfId="12" applyNumberFormat="1" applyFont="1" applyFill="1" applyAlignment="1" applyProtection="1"/>
    <xf numFmtId="164" fontId="42" fillId="0" borderId="0" xfId="13" applyNumberFormat="1" applyFont="1" applyFill="1" applyAlignment="1" applyProtection="1">
      <alignment horizontal="center" vertical="top"/>
    </xf>
    <xf numFmtId="0" fontId="42" fillId="0" borderId="0" xfId="13" applyFont="1" applyFill="1" applyAlignment="1" applyProtection="1">
      <alignment horizontal="justify" vertical="top" wrapText="1"/>
    </xf>
    <xf numFmtId="168" fontId="42" fillId="0" borderId="0" xfId="13" applyNumberFormat="1" applyFont="1" applyFill="1" applyAlignment="1" applyProtection="1"/>
    <xf numFmtId="168" fontId="68" fillId="0" borderId="0" xfId="13" applyNumberFormat="1" applyFont="1" applyFill="1" applyAlignment="1" applyProtection="1">
      <alignment horizontal="right"/>
    </xf>
    <xf numFmtId="168" fontId="65" fillId="0" borderId="0" xfId="13" applyNumberFormat="1" applyFont="1" applyFill="1" applyAlignment="1" applyProtection="1"/>
    <xf numFmtId="0" fontId="42" fillId="0" borderId="3" xfId="13" applyFont="1" applyFill="1" applyBorder="1" applyAlignment="1" applyProtection="1">
      <alignment horizontal="justify" vertical="top" wrapText="1"/>
    </xf>
    <xf numFmtId="0" fontId="42" fillId="0" borderId="3" xfId="13" applyFont="1" applyFill="1" applyBorder="1" applyAlignment="1" applyProtection="1">
      <alignment horizontal="center"/>
    </xf>
    <xf numFmtId="168" fontId="42" fillId="0" borderId="3" xfId="13" applyNumberFormat="1" applyFont="1" applyFill="1" applyBorder="1" applyAlignment="1" applyProtection="1"/>
    <xf numFmtId="168" fontId="68" fillId="0" borderId="3" xfId="13" applyNumberFormat="1" applyFont="1" applyFill="1" applyBorder="1" applyAlignment="1" applyProtection="1">
      <alignment horizontal="right"/>
    </xf>
    <xf numFmtId="168" fontId="65" fillId="0" borderId="3" xfId="13" applyNumberFormat="1" applyFont="1" applyFill="1" applyBorder="1" applyAlignment="1" applyProtection="1"/>
    <xf numFmtId="168" fontId="71" fillId="0" borderId="0" xfId="35" applyNumberFormat="1" applyFont="1" applyFill="1" applyAlignment="1" applyProtection="1"/>
    <xf numFmtId="0" fontId="72" fillId="0" borderId="0" xfId="35" applyFont="1" applyFill="1" applyAlignment="1" applyProtection="1"/>
    <xf numFmtId="164" fontId="42" fillId="0" borderId="0" xfId="35" applyNumberFormat="1" applyFont="1" applyFill="1" applyAlignment="1" applyProtection="1">
      <alignment horizontal="center" vertical="top" wrapText="1"/>
    </xf>
    <xf numFmtId="164" fontId="65" fillId="0" borderId="0" xfId="35" applyNumberFormat="1" applyFont="1" applyFill="1" applyAlignment="1" applyProtection="1">
      <alignment horizontal="left" vertical="top" wrapText="1" indent="1"/>
    </xf>
    <xf numFmtId="0" fontId="65" fillId="0" borderId="0" xfId="35" applyFont="1" applyFill="1" applyAlignment="1" applyProtection="1">
      <alignment horizontal="left" vertical="top" wrapText="1" indent="1"/>
    </xf>
    <xf numFmtId="0" fontId="42" fillId="0" borderId="4" xfId="35" applyFont="1" applyFill="1" applyBorder="1" applyAlignment="1" applyProtection="1">
      <alignment horizontal="left" vertical="top" wrapText="1"/>
    </xf>
    <xf numFmtId="0" fontId="42" fillId="0" borderId="4" xfId="35" applyFont="1" applyFill="1" applyBorder="1" applyAlignment="1" applyProtection="1">
      <alignment horizontal="center"/>
    </xf>
    <xf numFmtId="168" fontId="42" fillId="0" borderId="4" xfId="35" applyNumberFormat="1" applyFont="1" applyFill="1" applyBorder="1" applyAlignment="1" applyProtection="1"/>
    <xf numFmtId="0" fontId="42" fillId="0" borderId="0" xfId="0" applyFont="1" applyFill="1" applyAlignment="1">
      <alignment wrapText="1"/>
    </xf>
    <xf numFmtId="0" fontId="72" fillId="0" borderId="0" xfId="35" applyFont="1" applyFill="1" applyAlignment="1" applyProtection="1">
      <alignment horizontal="center"/>
    </xf>
    <xf numFmtId="0" fontId="42" fillId="0" borderId="0" xfId="0" applyFont="1" applyFill="1" applyAlignment="1">
      <alignment horizontal="right"/>
    </xf>
    <xf numFmtId="0" fontId="42" fillId="0" borderId="0" xfId="0" applyFont="1" applyFill="1" applyAlignment="1">
      <alignment horizontal="left"/>
    </xf>
    <xf numFmtId="0" fontId="42" fillId="0" borderId="0" xfId="0" applyFont="1" applyFill="1" applyAlignment="1">
      <alignment vertical="top" wrapText="1"/>
    </xf>
    <xf numFmtId="0" fontId="72" fillId="0" borderId="0" xfId="0" applyFont="1" applyFill="1" applyAlignment="1">
      <alignment horizontal="center"/>
    </xf>
    <xf numFmtId="165" fontId="64" fillId="0" borderId="0" xfId="0" applyNumberFormat="1" applyFont="1" applyFill="1" applyAlignment="1">
      <alignment horizontal="center" vertical="top" wrapText="1"/>
    </xf>
    <xf numFmtId="164" fontId="64" fillId="0" borderId="0" xfId="35" applyNumberFormat="1" applyFont="1" applyFill="1" applyBorder="1" applyAlignment="1" applyProtection="1">
      <alignment horizontal="center" vertical="center" wrapText="1"/>
    </xf>
    <xf numFmtId="0" fontId="70" fillId="0" borderId="0" xfId="35" applyFont="1" applyFill="1" applyBorder="1" applyAlignment="1" applyProtection="1">
      <alignment horizontal="left" vertical="top" wrapText="1"/>
    </xf>
    <xf numFmtId="0" fontId="70" fillId="0" borderId="0" xfId="0" applyFont="1" applyFill="1" applyAlignment="1">
      <alignment horizontal="justify" vertical="top" wrapText="1"/>
    </xf>
    <xf numFmtId="164" fontId="65" fillId="0" borderId="2" xfId="35" applyNumberFormat="1" applyFont="1" applyFill="1" applyBorder="1" applyAlignment="1" applyProtection="1">
      <alignment horizontal="center" vertical="top"/>
    </xf>
    <xf numFmtId="0" fontId="65" fillId="0" borderId="0" xfId="35" applyFont="1" applyFill="1" applyBorder="1" applyAlignment="1" applyProtection="1">
      <alignment horizontal="right" vertical="center" wrapText="1"/>
    </xf>
    <xf numFmtId="0" fontId="73" fillId="0" borderId="0" xfId="35" applyFont="1" applyFill="1" applyAlignment="1" applyProtection="1"/>
    <xf numFmtId="0" fontId="74" fillId="0" borderId="0" xfId="35" applyFont="1" applyFill="1" applyAlignment="1" applyProtection="1"/>
    <xf numFmtId="168" fontId="73" fillId="0" borderId="0" xfId="35" applyNumberFormat="1" applyFont="1" applyFill="1" applyAlignment="1" applyProtection="1"/>
    <xf numFmtId="0" fontId="75" fillId="0" borderId="0" xfId="35" applyFont="1" applyFill="1" applyAlignment="1" applyProtection="1"/>
    <xf numFmtId="0" fontId="42" fillId="0" borderId="0" xfId="0" applyFont="1"/>
    <xf numFmtId="0" fontId="42" fillId="0" borderId="0" xfId="0" applyFont="1" applyAlignment="1">
      <alignment wrapText="1"/>
    </xf>
    <xf numFmtId="0" fontId="42" fillId="0" borderId="0" xfId="0" applyFont="1" applyAlignment="1">
      <alignment horizontal="right"/>
    </xf>
    <xf numFmtId="0" fontId="42" fillId="0" borderId="0" xfId="0" applyFont="1" applyAlignment="1">
      <alignment horizontal="left"/>
    </xf>
    <xf numFmtId="0" fontId="0" fillId="0" borderId="5" xfId="0" applyFill="1" applyBorder="1"/>
    <xf numFmtId="165" fontId="64" fillId="0" borderId="2" xfId="0" applyNumberFormat="1" applyFont="1" applyFill="1" applyBorder="1" applyAlignment="1">
      <alignment horizontal="center" vertical="top" wrapText="1"/>
    </xf>
    <xf numFmtId="164" fontId="64" fillId="0" borderId="2" xfId="35" applyNumberFormat="1" applyFont="1" applyFill="1" applyBorder="1" applyAlignment="1" applyProtection="1">
      <alignment horizontal="center" vertical="center" wrapText="1"/>
    </xf>
    <xf numFmtId="0" fontId="0" fillId="0" borderId="2" xfId="0" applyFill="1" applyBorder="1"/>
    <xf numFmtId="164" fontId="73" fillId="0" borderId="2" xfId="35" applyNumberFormat="1" applyFont="1" applyFill="1" applyBorder="1" applyAlignment="1" applyProtection="1">
      <alignment horizontal="right" vertical="center" wrapText="1"/>
    </xf>
    <xf numFmtId="164" fontId="73" fillId="0" borderId="2" xfId="35" applyNumberFormat="1" applyFont="1" applyFill="1" applyBorder="1" applyAlignment="1" applyProtection="1">
      <alignment horizontal="left" vertical="center" wrapText="1"/>
    </xf>
    <xf numFmtId="0" fontId="0" fillId="0" borderId="3" xfId="0" applyFill="1" applyBorder="1"/>
    <xf numFmtId="164" fontId="65" fillId="9" borderId="2" xfId="35" applyNumberFormat="1" applyFont="1" applyFill="1" applyBorder="1" applyAlignment="1" applyProtection="1">
      <alignment horizontal="center" vertical="top"/>
    </xf>
  </cellXfs>
  <cellStyles count="42">
    <cellStyle name="Accent" xfId="7"/>
    <cellStyle name="Accent 1" xfId="8"/>
    <cellStyle name="Accent 2" xfId="9"/>
    <cellStyle name="Accent 3" xfId="10"/>
    <cellStyle name="Bad" xfId="4" builtinId="27" customBuiltin="1"/>
    <cellStyle name="Error" xfId="11"/>
    <cellStyle name="Excel Built-in Comma" xfId="12"/>
    <cellStyle name="Excel Built-in Explanatory Text" xfId="13"/>
    <cellStyle name="Excel Built-in Normal" xfId="14"/>
    <cellStyle name="Excel_BuiltIn_Comma" xfId="15"/>
    <cellStyle name="Footnote" xfId="16"/>
    <cellStyle name="Good" xfId="3" builtinId="26" customBuiltin="1"/>
    <cellStyle name="Heading" xfId="17"/>
    <cellStyle name="Heading 1" xfId="1" builtinId="16" customBuiltin="1"/>
    <cellStyle name="Heading 2" xfId="2" builtinId="17" customBuiltin="1"/>
    <cellStyle name="Hyperlink" xfId="18"/>
    <cellStyle name="Neutral" xfId="5" builtinId="28" customBuiltin="1"/>
    <cellStyle name="Normal" xfId="0" builtinId="0" customBuiltin="1"/>
    <cellStyle name="Normal 10" xfId="19"/>
    <cellStyle name="Normal 10 2" xfId="20"/>
    <cellStyle name="Normal 10 3" xfId="21"/>
    <cellStyle name="Normal 13" xfId="22"/>
    <cellStyle name="Normal 14" xfId="23"/>
    <cellStyle name="Normal 2" xfId="24"/>
    <cellStyle name="Normal 2 2" xfId="25"/>
    <cellStyle name="Normal 2 3" xfId="26"/>
    <cellStyle name="Normal 3" xfId="27"/>
    <cellStyle name="Normal 4" xfId="28"/>
    <cellStyle name="Normal 5" xfId="29"/>
    <cellStyle name="Normal 6" xfId="30"/>
    <cellStyle name="Normal 7" xfId="31"/>
    <cellStyle name="Normal 9" xfId="32"/>
    <cellStyle name="Normal 9 2" xfId="33"/>
    <cellStyle name="Normal 9 3" xfId="34"/>
    <cellStyle name="Normal_TipskiPredmer" xfId="35"/>
    <cellStyle name="Note" xfId="6" builtinId="10" customBuiltin="1"/>
    <cellStyle name="Obično_CenovnikPE" xfId="36"/>
    <cellStyle name="Result" xfId="37"/>
    <cellStyle name="Result2" xfId="38"/>
    <cellStyle name="Status" xfId="39"/>
    <cellStyle name="Text" xfId="40"/>
    <cellStyle name="Warning" xfI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84"/>
  <sheetViews>
    <sheetView workbookViewId="0">
      <selection activeCell="E29" sqref="E29"/>
    </sheetView>
  </sheetViews>
  <sheetFormatPr defaultRowHeight="13.9"/>
  <cols>
    <col min="1" max="1" width="10.25" style="79" customWidth="1"/>
    <col min="2" max="2" width="37.75" style="85" customWidth="1"/>
    <col min="3" max="3" width="4.5" style="84" customWidth="1"/>
    <col min="4" max="4" width="8.5" style="84" customWidth="1"/>
    <col min="5" max="5" width="11.375" style="84" customWidth="1"/>
    <col min="6" max="6" width="11.75" style="84" customWidth="1"/>
    <col min="7" max="7" width="2.75" style="5" customWidth="1"/>
    <col min="8" max="8" width="6.625" style="23" customWidth="1"/>
    <col min="9" max="9" width="10.625" style="5" customWidth="1"/>
    <col min="10" max="10" width="8.5" style="6" customWidth="1"/>
    <col min="11" max="1022" width="8.5" style="5" customWidth="1"/>
    <col min="1023" max="1023" width="8.5" customWidth="1"/>
    <col min="1024" max="1024" width="9" customWidth="1"/>
  </cols>
  <sheetData>
    <row r="1" spans="1:8" ht="15.75">
      <c r="A1" s="1"/>
      <c r="B1" s="2"/>
      <c r="C1" s="2"/>
      <c r="D1" s="2"/>
      <c r="E1" s="2"/>
      <c r="F1" s="2"/>
      <c r="G1" s="3"/>
      <c r="H1" s="4"/>
    </row>
    <row r="2" spans="1:8" ht="15.75">
      <c r="A2" s="86" t="s">
        <v>0</v>
      </c>
      <c r="B2" s="86"/>
      <c r="C2" s="86"/>
      <c r="D2" s="86"/>
      <c r="E2" s="86"/>
      <c r="F2" s="86"/>
      <c r="G2" s="3"/>
      <c r="H2" s="4"/>
    </row>
    <row r="3" spans="1:8" ht="15.75">
      <c r="A3" s="87" t="s">
        <v>1</v>
      </c>
      <c r="B3" s="87"/>
      <c r="C3" s="87"/>
      <c r="D3" s="87"/>
      <c r="E3" s="87"/>
      <c r="F3" s="87"/>
      <c r="G3" s="3"/>
      <c r="H3" s="4"/>
    </row>
    <row r="4" spans="1:8" ht="15.75">
      <c r="A4" s="87" t="s">
        <v>2</v>
      </c>
      <c r="B4" s="87"/>
      <c r="C4" s="87"/>
      <c r="D4" s="87"/>
      <c r="E4" s="87"/>
      <c r="F4" s="87"/>
      <c r="G4" s="3"/>
      <c r="H4" s="4"/>
    </row>
    <row r="5" spans="1:8" ht="15.75">
      <c r="A5" s="8"/>
      <c r="B5" s="9"/>
      <c r="C5" s="9"/>
      <c r="D5" s="9"/>
      <c r="E5" s="9"/>
      <c r="F5" s="9"/>
      <c r="G5" s="3"/>
      <c r="H5" s="4"/>
    </row>
    <row r="6" spans="1:8" ht="15.75">
      <c r="A6" s="10" t="s">
        <v>3</v>
      </c>
      <c r="B6" s="11" t="s">
        <v>4</v>
      </c>
      <c r="C6" s="12" t="s">
        <v>5</v>
      </c>
      <c r="D6" s="13" t="s">
        <v>6</v>
      </c>
      <c r="E6" s="14" t="s">
        <v>7</v>
      </c>
      <c r="F6" s="15" t="s">
        <v>8</v>
      </c>
      <c r="G6" s="16"/>
      <c r="H6" s="4"/>
    </row>
    <row r="7" spans="1:8" ht="15">
      <c r="A7" s="17"/>
      <c r="B7" s="18"/>
      <c r="C7" s="19"/>
      <c r="D7" s="20"/>
      <c r="E7" s="21"/>
      <c r="F7" s="22"/>
    </row>
    <row r="8" spans="1:8" ht="15.75">
      <c r="A8" s="17"/>
      <c r="B8" s="7" t="s">
        <v>9</v>
      </c>
      <c r="C8" s="19"/>
      <c r="D8" s="20"/>
      <c r="E8" s="21"/>
      <c r="F8" s="22"/>
    </row>
    <row r="9" spans="1:8" ht="15.75">
      <c r="A9" s="17"/>
      <c r="B9" s="7"/>
      <c r="C9" s="19"/>
      <c r="D9" s="20"/>
      <c r="E9" s="21"/>
      <c r="F9" s="22"/>
    </row>
    <row r="10" spans="1:8" ht="15">
      <c r="A10" s="24"/>
      <c r="B10" s="25" t="s">
        <v>10</v>
      </c>
      <c r="C10" s="19"/>
      <c r="D10" s="20"/>
      <c r="E10" s="20"/>
      <c r="F10" s="20"/>
    </row>
    <row r="11" spans="1:8" ht="15">
      <c r="A11" s="24"/>
      <c r="B11" s="88" t="s">
        <v>11</v>
      </c>
      <c r="C11" s="88"/>
      <c r="D11" s="88"/>
      <c r="E11" s="88"/>
      <c r="F11" s="88"/>
    </row>
    <row r="12" spans="1:8" ht="28.5">
      <c r="A12" s="24" t="s">
        <v>12</v>
      </c>
      <c r="B12" s="18" t="s">
        <v>13</v>
      </c>
      <c r="C12" s="26" t="s">
        <v>14</v>
      </c>
      <c r="D12" s="27">
        <v>11</v>
      </c>
      <c r="E12" s="27">
        <v>0</v>
      </c>
      <c r="F12" s="20">
        <f t="shared" ref="F12:F21" si="0">+D12*E12</f>
        <v>0</v>
      </c>
    </row>
    <row r="13" spans="1:8" ht="15">
      <c r="A13" s="24" t="s">
        <v>15</v>
      </c>
      <c r="B13" s="18" t="s">
        <v>16</v>
      </c>
      <c r="C13" s="26" t="s">
        <v>14</v>
      </c>
      <c r="D13" s="27">
        <v>6</v>
      </c>
      <c r="E13" s="27">
        <v>0</v>
      </c>
      <c r="F13" s="20">
        <f t="shared" si="0"/>
        <v>0</v>
      </c>
    </row>
    <row r="14" spans="1:8" ht="42.75">
      <c r="A14" s="24" t="s">
        <v>17</v>
      </c>
      <c r="B14" s="18" t="s">
        <v>18</v>
      </c>
      <c r="C14" s="26" t="s">
        <v>19</v>
      </c>
      <c r="D14" s="27">
        <v>26</v>
      </c>
      <c r="E14" s="27">
        <v>0</v>
      </c>
      <c r="F14" s="20">
        <f t="shared" si="0"/>
        <v>0</v>
      </c>
    </row>
    <row r="15" spans="1:8" ht="42.75">
      <c r="A15" s="24" t="s">
        <v>20</v>
      </c>
      <c r="B15" s="18" t="s">
        <v>21</v>
      </c>
      <c r="C15" s="26" t="s">
        <v>14</v>
      </c>
      <c r="D15" s="27">
        <v>2</v>
      </c>
      <c r="E15" s="27">
        <v>0</v>
      </c>
      <c r="F15" s="20">
        <f t="shared" si="0"/>
        <v>0</v>
      </c>
    </row>
    <row r="16" spans="1:8" ht="28.5">
      <c r="A16" s="24" t="s">
        <v>22</v>
      </c>
      <c r="B16" s="18" t="s">
        <v>23</v>
      </c>
      <c r="C16" s="26" t="s">
        <v>14</v>
      </c>
      <c r="D16" s="27">
        <v>1</v>
      </c>
      <c r="E16" s="27">
        <v>0</v>
      </c>
      <c r="F16" s="20">
        <f t="shared" si="0"/>
        <v>0</v>
      </c>
    </row>
    <row r="17" spans="1:9" ht="15">
      <c r="A17" s="24" t="s">
        <v>24</v>
      </c>
      <c r="B17" s="18" t="s">
        <v>25</v>
      </c>
      <c r="C17" s="26" t="s">
        <v>19</v>
      </c>
      <c r="D17" s="27">
        <v>121</v>
      </c>
      <c r="E17" s="27">
        <v>0</v>
      </c>
      <c r="F17" s="20">
        <f t="shared" si="0"/>
        <v>0</v>
      </c>
    </row>
    <row r="18" spans="1:9" ht="15">
      <c r="A18" s="24" t="s">
        <v>26</v>
      </c>
      <c r="B18" s="18" t="s">
        <v>27</v>
      </c>
      <c r="C18" s="26" t="s">
        <v>19</v>
      </c>
      <c r="D18" s="27">
        <v>26</v>
      </c>
      <c r="E18" s="27">
        <v>0</v>
      </c>
      <c r="F18" s="20">
        <f t="shared" si="0"/>
        <v>0</v>
      </c>
    </row>
    <row r="19" spans="1:9" ht="57">
      <c r="A19" s="24" t="s">
        <v>28</v>
      </c>
      <c r="B19" s="18" t="s">
        <v>29</v>
      </c>
      <c r="C19" s="26" t="s">
        <v>19</v>
      </c>
      <c r="D19" s="27">
        <v>26</v>
      </c>
      <c r="E19" s="27">
        <v>0</v>
      </c>
      <c r="F19" s="20">
        <f t="shared" si="0"/>
        <v>0</v>
      </c>
    </row>
    <row r="20" spans="1:9" ht="42.75">
      <c r="A20" s="24" t="s">
        <v>30</v>
      </c>
      <c r="B20" s="18" t="s">
        <v>31</v>
      </c>
      <c r="C20" s="26" t="s">
        <v>19</v>
      </c>
      <c r="D20" s="27">
        <v>10</v>
      </c>
      <c r="E20" s="27">
        <v>0</v>
      </c>
      <c r="F20" s="20">
        <f t="shared" si="0"/>
        <v>0</v>
      </c>
    </row>
    <row r="21" spans="1:9" ht="15">
      <c r="A21" s="24" t="s">
        <v>32</v>
      </c>
      <c r="B21" s="18" t="s">
        <v>33</v>
      </c>
      <c r="C21" s="26" t="s">
        <v>19</v>
      </c>
      <c r="D21" s="27">
        <v>27</v>
      </c>
      <c r="E21" s="27">
        <v>0</v>
      </c>
      <c r="F21" s="20">
        <f t="shared" si="0"/>
        <v>0</v>
      </c>
      <c r="I21" s="28"/>
    </row>
    <row r="22" spans="1:9" ht="15">
      <c r="A22" s="29"/>
      <c r="B22" s="18"/>
      <c r="C22" s="19"/>
      <c r="D22" s="27"/>
      <c r="E22" s="27"/>
      <c r="F22" s="20"/>
    </row>
    <row r="23" spans="1:9" ht="15">
      <c r="A23" s="17"/>
      <c r="B23" s="30"/>
      <c r="C23" s="31"/>
      <c r="D23" s="32"/>
      <c r="E23" s="33" t="s">
        <v>34</v>
      </c>
      <c r="F23" s="34">
        <f>SUM(F12:F21)</f>
        <v>0</v>
      </c>
    </row>
    <row r="24" spans="1:9" ht="15">
      <c r="A24" s="17"/>
      <c r="B24" s="18"/>
      <c r="C24" s="19"/>
      <c r="D24" s="20"/>
      <c r="E24" s="21"/>
      <c r="F24" s="22"/>
    </row>
    <row r="25" spans="1:9" ht="15">
      <c r="A25" s="24"/>
      <c r="B25" s="25" t="s">
        <v>35</v>
      </c>
      <c r="C25" s="19"/>
      <c r="D25" s="20"/>
      <c r="E25" s="20"/>
      <c r="F25" s="20"/>
    </row>
    <row r="26" spans="1:9" ht="15">
      <c r="A26" s="24"/>
      <c r="B26" s="88" t="s">
        <v>36</v>
      </c>
      <c r="C26" s="88"/>
      <c r="D26" s="88"/>
      <c r="E26" s="88"/>
      <c r="F26" s="88"/>
    </row>
    <row r="27" spans="1:9" ht="99.75">
      <c r="A27" s="24" t="s">
        <v>37</v>
      </c>
      <c r="B27" s="18" t="s">
        <v>38</v>
      </c>
      <c r="C27" s="19" t="s">
        <v>39</v>
      </c>
      <c r="D27" s="27">
        <v>25</v>
      </c>
      <c r="E27" s="27">
        <v>0</v>
      </c>
      <c r="F27" s="20">
        <f>+D27*E27</f>
        <v>0</v>
      </c>
    </row>
    <row r="28" spans="1:9" ht="71.25">
      <c r="A28" s="24" t="s">
        <v>40</v>
      </c>
      <c r="B28" s="18" t="s">
        <v>41</v>
      </c>
      <c r="C28" s="19" t="s">
        <v>39</v>
      </c>
      <c r="D28" s="27">
        <v>40</v>
      </c>
      <c r="E28" s="27">
        <v>0</v>
      </c>
      <c r="F28" s="20">
        <f>+D28*E28</f>
        <v>0</v>
      </c>
    </row>
    <row r="29" spans="1:9" ht="15">
      <c r="A29" s="29"/>
      <c r="B29" s="18"/>
      <c r="C29" s="19"/>
      <c r="D29" s="27"/>
      <c r="E29" s="27"/>
      <c r="F29" s="20"/>
    </row>
    <row r="30" spans="1:9" ht="15">
      <c r="A30" s="17"/>
      <c r="B30" s="30"/>
      <c r="C30" s="31"/>
      <c r="D30" s="32"/>
      <c r="E30" s="33" t="s">
        <v>34</v>
      </c>
      <c r="F30" s="34">
        <f>SUM(F27:F28)</f>
        <v>0</v>
      </c>
    </row>
    <row r="31" spans="1:9" ht="15">
      <c r="A31" s="17"/>
      <c r="B31" s="18"/>
      <c r="C31" s="19"/>
      <c r="D31" s="20"/>
      <c r="E31" s="21"/>
      <c r="F31" s="22"/>
    </row>
    <row r="32" spans="1:9" ht="28.5">
      <c r="A32" s="24"/>
      <c r="B32" s="25" t="s">
        <v>42</v>
      </c>
      <c r="C32" s="19"/>
      <c r="D32" s="20"/>
      <c r="E32" s="20"/>
      <c r="F32" s="20"/>
    </row>
    <row r="33" spans="1:6" ht="15">
      <c r="A33"/>
      <c r="B33" s="88" t="s">
        <v>43</v>
      </c>
      <c r="C33" s="88"/>
      <c r="D33" s="88"/>
      <c r="E33" s="88"/>
      <c r="F33" s="88"/>
    </row>
    <row r="34" spans="1:6" ht="42.75">
      <c r="A34" s="24" t="s">
        <v>44</v>
      </c>
      <c r="B34" s="18" t="s">
        <v>45</v>
      </c>
      <c r="C34" s="26" t="s">
        <v>19</v>
      </c>
      <c r="D34" s="27">
        <v>26</v>
      </c>
      <c r="E34" s="27">
        <v>0</v>
      </c>
      <c r="F34" s="20">
        <f>+D34*E34</f>
        <v>0</v>
      </c>
    </row>
    <row r="35" spans="1:6" ht="71.25">
      <c r="A35" s="24" t="s">
        <v>46</v>
      </c>
      <c r="B35" s="18" t="s">
        <v>47</v>
      </c>
      <c r="C35" s="26" t="s">
        <v>19</v>
      </c>
      <c r="D35" s="20">
        <v>26</v>
      </c>
      <c r="E35" s="27">
        <v>0</v>
      </c>
      <c r="F35" s="20">
        <f>+D35*E35</f>
        <v>0</v>
      </c>
    </row>
    <row r="36" spans="1:6" ht="42.75">
      <c r="A36" s="24" t="s">
        <v>48</v>
      </c>
      <c r="B36" s="18" t="s">
        <v>49</v>
      </c>
      <c r="C36" s="26" t="s">
        <v>19</v>
      </c>
      <c r="D36" s="27">
        <v>10</v>
      </c>
      <c r="E36" s="27">
        <v>0</v>
      </c>
      <c r="F36" s="20">
        <f>+D36*E36</f>
        <v>0</v>
      </c>
    </row>
    <row r="37" spans="1:6" ht="15">
      <c r="A37" s="29"/>
      <c r="B37" s="18"/>
      <c r="C37" s="19"/>
      <c r="D37" s="27"/>
      <c r="E37" s="27"/>
      <c r="F37" s="20"/>
    </row>
    <row r="38" spans="1:6" ht="15">
      <c r="A38" s="17"/>
      <c r="B38" s="30"/>
      <c r="C38" s="31"/>
      <c r="D38" s="32"/>
      <c r="E38" s="33" t="s">
        <v>34</v>
      </c>
      <c r="F38" s="34">
        <f>SUM(F34:F36)</f>
        <v>0</v>
      </c>
    </row>
    <row r="39" spans="1:6" ht="15">
      <c r="A39" s="17"/>
      <c r="B39" s="18"/>
      <c r="C39" s="19"/>
      <c r="D39" s="20"/>
      <c r="E39" s="21"/>
      <c r="F39" s="22"/>
    </row>
    <row r="40" spans="1:6" ht="15">
      <c r="A40" s="24"/>
      <c r="B40" s="25" t="s">
        <v>50</v>
      </c>
      <c r="C40" s="19"/>
      <c r="D40" s="20"/>
      <c r="E40" s="20"/>
      <c r="F40" s="20"/>
    </row>
    <row r="41" spans="1:6" ht="15">
      <c r="A41" s="24"/>
      <c r="B41" s="88" t="s">
        <v>51</v>
      </c>
      <c r="C41" s="88"/>
      <c r="D41" s="88"/>
      <c r="E41" s="88"/>
      <c r="F41" s="88"/>
    </row>
    <row r="42" spans="1:6" ht="42.75">
      <c r="A42" s="24" t="s">
        <v>52</v>
      </c>
      <c r="B42" s="18" t="s">
        <v>53</v>
      </c>
      <c r="C42" s="26" t="s">
        <v>19</v>
      </c>
      <c r="D42" s="20">
        <v>5</v>
      </c>
      <c r="E42" s="27">
        <v>0</v>
      </c>
      <c r="F42" s="20">
        <f>+D42*E42</f>
        <v>0</v>
      </c>
    </row>
    <row r="43" spans="1:6" ht="15">
      <c r="A43" s="24" t="s">
        <v>54</v>
      </c>
      <c r="B43" s="35" t="s">
        <v>55</v>
      </c>
      <c r="C43" s="35" t="s">
        <v>14</v>
      </c>
      <c r="D43" s="35">
        <v>3</v>
      </c>
      <c r="E43" s="27">
        <v>0</v>
      </c>
      <c r="F43" s="20">
        <f>+D43*E43</f>
        <v>0</v>
      </c>
    </row>
    <row r="44" spans="1:6" ht="57">
      <c r="A44" s="24" t="s">
        <v>56</v>
      </c>
      <c r="B44" s="35" t="s">
        <v>57</v>
      </c>
      <c r="C44" s="36" t="s">
        <v>14</v>
      </c>
      <c r="D44" s="36">
        <v>1</v>
      </c>
      <c r="E44" s="27">
        <v>0</v>
      </c>
      <c r="F44" s="20">
        <f>+D44*E44</f>
        <v>0</v>
      </c>
    </row>
    <row r="45" spans="1:6" ht="28.5">
      <c r="A45" s="24" t="s">
        <v>58</v>
      </c>
      <c r="B45" s="35" t="s">
        <v>59</v>
      </c>
      <c r="C45" s="37" t="s">
        <v>60</v>
      </c>
      <c r="D45" s="36">
        <v>50</v>
      </c>
      <c r="E45" s="27">
        <v>0</v>
      </c>
      <c r="F45" s="20">
        <f>+D45*E45</f>
        <v>0</v>
      </c>
    </row>
    <row r="46" spans="1:6" ht="42.75">
      <c r="A46" s="24" t="s">
        <v>61</v>
      </c>
      <c r="B46" s="35" t="s">
        <v>62</v>
      </c>
      <c r="C46" s="37" t="s">
        <v>14</v>
      </c>
      <c r="D46" s="36">
        <v>1</v>
      </c>
      <c r="E46" s="27">
        <v>0</v>
      </c>
      <c r="F46" s="20">
        <f>+D46*E46</f>
        <v>0</v>
      </c>
    </row>
    <row r="47" spans="1:6" ht="15">
      <c r="A47" s="17"/>
      <c r="B47" s="18"/>
      <c r="C47" s="19"/>
      <c r="D47" s="20"/>
      <c r="E47" s="20"/>
      <c r="F47" s="20"/>
    </row>
    <row r="48" spans="1:6" ht="15">
      <c r="A48" s="17"/>
      <c r="B48" s="30"/>
      <c r="C48" s="31"/>
      <c r="D48" s="32"/>
      <c r="E48" s="33" t="s">
        <v>34</v>
      </c>
      <c r="F48" s="34">
        <f>SUM(F42:F46)</f>
        <v>0</v>
      </c>
    </row>
    <row r="49" spans="1:14" ht="15">
      <c r="A49" s="17"/>
      <c r="B49" s="18"/>
      <c r="C49" s="19"/>
      <c r="D49" s="20"/>
      <c r="E49" s="21"/>
      <c r="F49" s="22"/>
    </row>
    <row r="50" spans="1:14" ht="15">
      <c r="A50" s="24"/>
      <c r="B50" s="25" t="s">
        <v>63</v>
      </c>
      <c r="C50" s="19"/>
      <c r="D50" s="20"/>
      <c r="E50" s="20"/>
      <c r="F50" s="20"/>
    </row>
    <row r="51" spans="1:14" ht="15">
      <c r="A51" s="29"/>
      <c r="B51" s="88" t="s">
        <v>64</v>
      </c>
      <c r="C51" s="88"/>
      <c r="D51" s="88"/>
      <c r="E51" s="88"/>
      <c r="F51" s="88"/>
    </row>
    <row r="52" spans="1:14" ht="128.25">
      <c r="A52" s="24" t="s">
        <v>65</v>
      </c>
      <c r="B52" s="38" t="s">
        <v>66</v>
      </c>
      <c r="C52" s="26" t="s">
        <v>19</v>
      </c>
      <c r="D52" s="20">
        <v>30</v>
      </c>
      <c r="E52" s="27">
        <v>0</v>
      </c>
      <c r="F52" s="20">
        <f>+D52*E52</f>
        <v>0</v>
      </c>
      <c r="K52" s="39"/>
    </row>
    <row r="53" spans="1:14" ht="87.75">
      <c r="A53" s="24" t="s">
        <v>67</v>
      </c>
      <c r="B53" s="38" t="s">
        <v>68</v>
      </c>
      <c r="C53" s="26" t="s">
        <v>19</v>
      </c>
      <c r="D53" s="20">
        <v>26</v>
      </c>
      <c r="E53" s="27">
        <v>0</v>
      </c>
      <c r="F53" s="20">
        <f>+D53*E53</f>
        <v>0</v>
      </c>
      <c r="K53" s="39"/>
    </row>
    <row r="54" spans="1:14" ht="15">
      <c r="A54" s="17"/>
      <c r="B54" s="18"/>
      <c r="C54" s="19"/>
      <c r="D54" s="20"/>
      <c r="E54" s="20"/>
      <c r="F54" s="20"/>
      <c r="H54" s="40"/>
      <c r="I54" s="41"/>
      <c r="J54" s="42"/>
      <c r="K54" s="41"/>
      <c r="L54" s="43"/>
      <c r="M54" s="44"/>
      <c r="N54" s="45"/>
    </row>
    <row r="55" spans="1:14" ht="15">
      <c r="A55" s="17"/>
      <c r="B55" s="30"/>
      <c r="C55" s="31"/>
      <c r="D55" s="32"/>
      <c r="E55" s="33" t="s">
        <v>34</v>
      </c>
      <c r="F55" s="34">
        <f>SUM(F52:F53)</f>
        <v>0</v>
      </c>
      <c r="G55" s="46"/>
    </row>
    <row r="56" spans="1:14" ht="15">
      <c r="A56" s="17"/>
      <c r="B56" s="18"/>
      <c r="C56" s="19"/>
      <c r="D56" s="20"/>
      <c r="E56" s="21"/>
      <c r="F56" s="22"/>
    </row>
    <row r="57" spans="1:14" ht="15">
      <c r="A57" s="24"/>
      <c r="B57" s="25" t="s">
        <v>69</v>
      </c>
      <c r="C57" s="19"/>
      <c r="D57" s="20"/>
      <c r="E57" s="20"/>
      <c r="F57" s="20"/>
      <c r="I57" s="47"/>
      <c r="J57" s="48"/>
    </row>
    <row r="58" spans="1:14" ht="15">
      <c r="A58" s="29"/>
      <c r="B58" s="88" t="s">
        <v>70</v>
      </c>
      <c r="C58" s="88"/>
      <c r="D58" s="88"/>
      <c r="E58" s="88"/>
      <c r="F58" s="88"/>
      <c r="I58" s="47"/>
      <c r="J58" s="48"/>
    </row>
    <row r="59" spans="1:14" ht="87">
      <c r="A59" s="24" t="s">
        <v>71</v>
      </c>
      <c r="B59" s="49" t="s">
        <v>72</v>
      </c>
      <c r="C59" s="26"/>
      <c r="D59" s="27"/>
      <c r="E59" s="27"/>
      <c r="F59" s="20"/>
      <c r="I59" s="50"/>
    </row>
    <row r="60" spans="1:14" ht="15">
      <c r="A60" s="24"/>
      <c r="B60" s="51" t="s">
        <v>73</v>
      </c>
      <c r="C60" s="26" t="s">
        <v>14</v>
      </c>
      <c r="D60" s="27">
        <v>1</v>
      </c>
      <c r="E60" s="27">
        <v>0</v>
      </c>
      <c r="F60" s="20">
        <f>+D60*E60</f>
        <v>0</v>
      </c>
      <c r="I60" s="50"/>
    </row>
    <row r="61" spans="1:14" ht="28.5">
      <c r="A61" s="24"/>
      <c r="B61" s="51" t="s">
        <v>74</v>
      </c>
      <c r="C61" s="26" t="s">
        <v>14</v>
      </c>
      <c r="D61" s="27">
        <v>2</v>
      </c>
      <c r="E61" s="27">
        <v>0</v>
      </c>
      <c r="F61" s="20">
        <f>+D61*E61</f>
        <v>0</v>
      </c>
    </row>
    <row r="62" spans="1:14" ht="214.5">
      <c r="A62" s="24" t="s">
        <v>75</v>
      </c>
      <c r="B62" s="18" t="s">
        <v>76</v>
      </c>
      <c r="C62" s="26"/>
      <c r="D62" s="27"/>
      <c r="E62" s="27"/>
      <c r="F62" s="20"/>
    </row>
    <row r="63" spans="1:14" ht="17.25">
      <c r="A63" s="24" t="s">
        <v>77</v>
      </c>
      <c r="B63" s="51" t="s">
        <v>78</v>
      </c>
      <c r="C63" s="26" t="s">
        <v>79</v>
      </c>
      <c r="D63" s="27">
        <v>16</v>
      </c>
      <c r="E63" s="27">
        <v>0</v>
      </c>
      <c r="F63" s="20">
        <f>+D63*E63</f>
        <v>0</v>
      </c>
      <c r="K63" s="50"/>
    </row>
    <row r="64" spans="1:14" ht="17.25">
      <c r="A64" s="24" t="s">
        <v>80</v>
      </c>
      <c r="B64" s="51" t="s">
        <v>81</v>
      </c>
      <c r="C64" s="26" t="s">
        <v>79</v>
      </c>
      <c r="D64" s="27">
        <v>4.4000000000000004</v>
      </c>
      <c r="E64" s="27">
        <v>0</v>
      </c>
      <c r="F64" s="20">
        <f>+D64*E64</f>
        <v>0</v>
      </c>
      <c r="K64" s="50"/>
    </row>
    <row r="65" spans="1:9" ht="15">
      <c r="A65" s="17"/>
      <c r="B65" s="18"/>
      <c r="C65" s="19"/>
      <c r="D65" s="20"/>
      <c r="E65" s="20"/>
      <c r="F65" s="20"/>
    </row>
    <row r="66" spans="1:9" ht="15">
      <c r="A66" s="17"/>
      <c r="B66" s="30"/>
      <c r="C66" s="31"/>
      <c r="D66" s="32"/>
      <c r="E66" s="33" t="s">
        <v>34</v>
      </c>
      <c r="F66" s="34">
        <f>SUM(F59:F64)</f>
        <v>0</v>
      </c>
    </row>
    <row r="67" spans="1:9" ht="15">
      <c r="A67" s="17"/>
      <c r="B67" s="18"/>
      <c r="C67" s="19"/>
      <c r="D67" s="20"/>
      <c r="E67" s="21"/>
      <c r="F67" s="22"/>
    </row>
    <row r="68" spans="1:9" ht="15">
      <c r="A68" s="17"/>
      <c r="B68" s="18"/>
      <c r="C68" s="19"/>
      <c r="D68" s="20"/>
      <c r="E68" s="21"/>
      <c r="F68" s="22"/>
    </row>
    <row r="69" spans="1:9" ht="15">
      <c r="A69" s="24"/>
      <c r="B69" s="25" t="s">
        <v>82</v>
      </c>
      <c r="C69" s="19"/>
      <c r="D69" s="20"/>
      <c r="E69" s="20"/>
      <c r="F69" s="20"/>
    </row>
    <row r="70" spans="1:9" ht="15">
      <c r="A70" s="24"/>
      <c r="B70" s="88" t="s">
        <v>83</v>
      </c>
      <c r="C70" s="88"/>
      <c r="D70" s="88"/>
      <c r="E70" s="88"/>
      <c r="F70" s="88"/>
      <c r="I70" s="52"/>
    </row>
    <row r="71" spans="1:9" ht="57">
      <c r="A71" s="24" t="s">
        <v>84</v>
      </c>
      <c r="B71" s="18" t="s">
        <v>85</v>
      </c>
      <c r="C71" s="26" t="s">
        <v>19</v>
      </c>
      <c r="D71" s="27">
        <v>26</v>
      </c>
      <c r="E71" s="27">
        <v>0</v>
      </c>
      <c r="F71" s="20">
        <f>+D71*E71</f>
        <v>0</v>
      </c>
      <c r="I71" s="50"/>
    </row>
    <row r="72" spans="1:9" ht="28.5">
      <c r="A72" s="24" t="s">
        <v>86</v>
      </c>
      <c r="B72" s="18" t="s">
        <v>87</v>
      </c>
      <c r="C72" s="26" t="s">
        <v>19</v>
      </c>
      <c r="D72" s="27">
        <v>121</v>
      </c>
      <c r="E72" s="27">
        <v>0</v>
      </c>
      <c r="F72" s="20">
        <f>+D72*E72</f>
        <v>0</v>
      </c>
      <c r="I72" s="50"/>
    </row>
    <row r="73" spans="1:9" ht="15">
      <c r="A73" s="17"/>
      <c r="B73" s="18"/>
      <c r="C73" s="19"/>
      <c r="D73" s="20"/>
      <c r="E73" s="20"/>
      <c r="F73" s="20"/>
    </row>
    <row r="74" spans="1:9" ht="15">
      <c r="A74" s="17"/>
      <c r="B74" s="30"/>
      <c r="C74" s="31"/>
      <c r="D74" s="32"/>
      <c r="E74" s="33" t="s">
        <v>34</v>
      </c>
      <c r="F74" s="34">
        <f>SUM(F71:F72)</f>
        <v>0</v>
      </c>
    </row>
    <row r="75" spans="1:9" ht="15">
      <c r="A75" s="17"/>
      <c r="B75" s="18"/>
      <c r="C75" s="19"/>
      <c r="D75" s="20"/>
      <c r="E75" s="21"/>
      <c r="F75" s="22"/>
    </row>
    <row r="76" spans="1:9" ht="15">
      <c r="A76" s="24"/>
      <c r="B76" s="25" t="s">
        <v>88</v>
      </c>
      <c r="C76" s="19"/>
      <c r="D76" s="20"/>
      <c r="E76" s="20"/>
      <c r="F76" s="20"/>
    </row>
    <row r="77" spans="1:9" ht="15">
      <c r="A77"/>
      <c r="B77" s="88" t="s">
        <v>89</v>
      </c>
      <c r="C77" s="88"/>
      <c r="D77" s="88"/>
      <c r="E77" s="88"/>
      <c r="F77" s="88"/>
    </row>
    <row r="78" spans="1:9" ht="42.75">
      <c r="A78" s="24" t="s">
        <v>90</v>
      </c>
      <c r="B78" s="18" t="s">
        <v>91</v>
      </c>
      <c r="C78" s="26" t="s">
        <v>19</v>
      </c>
      <c r="D78" s="27">
        <v>26</v>
      </c>
      <c r="E78" s="27">
        <v>0</v>
      </c>
      <c r="F78" s="20">
        <f>+D78*E78</f>
        <v>0</v>
      </c>
    </row>
    <row r="79" spans="1:9" ht="42.75">
      <c r="A79" s="24" t="s">
        <v>92</v>
      </c>
      <c r="B79" s="18" t="s">
        <v>93</v>
      </c>
      <c r="C79" s="26" t="s">
        <v>19</v>
      </c>
      <c r="D79" s="27">
        <v>26</v>
      </c>
      <c r="E79" s="27">
        <v>0</v>
      </c>
      <c r="F79" s="20">
        <f>+D79*E79</f>
        <v>0</v>
      </c>
    </row>
    <row r="80" spans="1:9" ht="15">
      <c r="A80" s="17"/>
      <c r="B80" s="18"/>
      <c r="C80" s="19"/>
      <c r="D80" s="20"/>
      <c r="E80" s="20"/>
      <c r="F80" s="20"/>
    </row>
    <row r="81" spans="1:6" ht="15">
      <c r="A81" s="17"/>
      <c r="B81" s="30"/>
      <c r="C81" s="31"/>
      <c r="D81" s="32"/>
      <c r="E81" s="33" t="s">
        <v>34</v>
      </c>
      <c r="F81" s="34">
        <f>SUM(F78:F79)</f>
        <v>0</v>
      </c>
    </row>
    <row r="82" spans="1:6" ht="15">
      <c r="A82" s="17"/>
      <c r="B82" s="18"/>
      <c r="C82" s="19"/>
      <c r="D82" s="20"/>
      <c r="E82" s="21"/>
      <c r="F82" s="22"/>
    </row>
    <row r="83" spans="1:6" ht="15.75">
      <c r="A83" s="17"/>
      <c r="B83" s="7" t="s">
        <v>94</v>
      </c>
      <c r="C83" s="19"/>
      <c r="D83" s="20"/>
      <c r="E83" s="21"/>
      <c r="F83" s="22"/>
    </row>
    <row r="84" spans="1:6" ht="15.75">
      <c r="A84" s="17"/>
      <c r="B84" s="7"/>
      <c r="C84" s="19"/>
      <c r="D84" s="20"/>
      <c r="E84" s="21"/>
      <c r="F84" s="22"/>
    </row>
    <row r="85" spans="1:6" ht="15">
      <c r="A85" s="24"/>
      <c r="B85" s="25" t="s">
        <v>95</v>
      </c>
      <c r="C85" s="19"/>
      <c r="D85" s="20"/>
      <c r="E85" s="20"/>
      <c r="F85" s="20"/>
    </row>
    <row r="86" spans="1:6" ht="15">
      <c r="A86" s="24"/>
      <c r="B86" s="89"/>
      <c r="C86" s="89"/>
      <c r="D86" s="89"/>
      <c r="E86" s="89"/>
      <c r="F86" s="89"/>
    </row>
    <row r="87" spans="1:6" ht="85.5">
      <c r="A87" s="24" t="s">
        <v>96</v>
      </c>
      <c r="B87" s="18" t="s">
        <v>97</v>
      </c>
      <c r="C87" s="26"/>
      <c r="D87" s="20"/>
      <c r="E87" s="54"/>
      <c r="F87" s="20"/>
    </row>
    <row r="88" spans="1:6" ht="15">
      <c r="A88" s="17"/>
      <c r="B88" s="51" t="s">
        <v>98</v>
      </c>
      <c r="C88" s="26" t="s">
        <v>14</v>
      </c>
      <c r="D88" s="20">
        <v>6</v>
      </c>
      <c r="E88" s="20">
        <v>0</v>
      </c>
      <c r="F88" s="20">
        <f>+D88*E88</f>
        <v>0</v>
      </c>
    </row>
    <row r="89" spans="1:6" ht="15">
      <c r="A89" s="17"/>
      <c r="B89" s="51" t="s">
        <v>99</v>
      </c>
      <c r="C89" s="26" t="s">
        <v>14</v>
      </c>
      <c r="D89" s="20">
        <v>1</v>
      </c>
      <c r="E89" s="20">
        <v>0</v>
      </c>
      <c r="F89" s="20">
        <f>+D89*E89</f>
        <v>0</v>
      </c>
    </row>
    <row r="90" spans="1:6" ht="15">
      <c r="A90" s="17"/>
      <c r="B90" s="51" t="s">
        <v>100</v>
      </c>
      <c r="C90" s="26" t="s">
        <v>14</v>
      </c>
      <c r="D90" s="20">
        <v>2</v>
      </c>
      <c r="E90" s="20">
        <v>0</v>
      </c>
      <c r="F90" s="20">
        <f>+D90*E90</f>
        <v>0</v>
      </c>
    </row>
    <row r="91" spans="1:6" ht="15">
      <c r="A91" s="17"/>
      <c r="B91" s="51" t="s">
        <v>101</v>
      </c>
      <c r="C91" s="26" t="s">
        <v>14</v>
      </c>
      <c r="D91" s="20">
        <v>1</v>
      </c>
      <c r="E91" s="20">
        <v>0</v>
      </c>
      <c r="F91" s="20">
        <f>+D91*E91</f>
        <v>0</v>
      </c>
    </row>
    <row r="92" spans="1:6" ht="15">
      <c r="A92" s="17"/>
      <c r="B92" s="18"/>
      <c r="C92" s="26"/>
      <c r="D92" s="20"/>
      <c r="E92" s="54"/>
      <c r="F92" s="20"/>
    </row>
    <row r="93" spans="1:6" ht="42.75">
      <c r="A93" s="24" t="s">
        <v>102</v>
      </c>
      <c r="B93" s="18" t="s">
        <v>103</v>
      </c>
      <c r="C93" s="26" t="s">
        <v>14</v>
      </c>
      <c r="D93" s="27">
        <v>1</v>
      </c>
      <c r="E93" s="27">
        <v>0</v>
      </c>
      <c r="F93" s="20">
        <f>+D93*E93</f>
        <v>0</v>
      </c>
    </row>
    <row r="94" spans="1:6" ht="57">
      <c r="A94" s="24" t="s">
        <v>104</v>
      </c>
      <c r="B94" s="18" t="s">
        <v>105</v>
      </c>
      <c r="C94" s="26" t="s">
        <v>14</v>
      </c>
      <c r="D94" s="27">
        <v>1</v>
      </c>
      <c r="E94" s="27">
        <v>0</v>
      </c>
      <c r="F94" s="20">
        <f>+D94*E94</f>
        <v>0</v>
      </c>
    </row>
    <row r="95" spans="1:6" ht="42.75">
      <c r="A95" s="24" t="s">
        <v>106</v>
      </c>
      <c r="B95" s="18" t="s">
        <v>107</v>
      </c>
      <c r="C95" s="26" t="s">
        <v>14</v>
      </c>
      <c r="D95" s="27">
        <v>1</v>
      </c>
      <c r="E95" s="27">
        <v>0</v>
      </c>
      <c r="F95" s="20">
        <f>+D95*E95</f>
        <v>0</v>
      </c>
    </row>
    <row r="96" spans="1:6" ht="28.5">
      <c r="A96" s="24" t="s">
        <v>108</v>
      </c>
      <c r="B96" s="18" t="s">
        <v>109</v>
      </c>
      <c r="C96" s="26" t="s">
        <v>60</v>
      </c>
      <c r="D96" s="27">
        <v>5</v>
      </c>
      <c r="E96" s="27">
        <v>0</v>
      </c>
      <c r="F96" s="20">
        <f>+D96*E96</f>
        <v>0</v>
      </c>
    </row>
    <row r="97" spans="1:6" ht="15">
      <c r="A97" s="17"/>
      <c r="B97" s="18"/>
      <c r="C97" s="19"/>
      <c r="D97" s="20"/>
      <c r="E97" s="20"/>
      <c r="F97" s="20"/>
    </row>
    <row r="98" spans="1:6" ht="15">
      <c r="A98" s="17"/>
      <c r="B98" s="30"/>
      <c r="C98" s="31"/>
      <c r="D98" s="32"/>
      <c r="E98" s="33" t="s">
        <v>34</v>
      </c>
      <c r="F98" s="34">
        <f>SUM(F87:F96)</f>
        <v>0</v>
      </c>
    </row>
    <row r="99" spans="1:6" ht="15">
      <c r="A99" s="17"/>
      <c r="B99" s="18"/>
      <c r="C99" s="19"/>
      <c r="D99" s="20"/>
      <c r="E99" s="21"/>
      <c r="F99" s="22"/>
    </row>
    <row r="100" spans="1:6" ht="15">
      <c r="A100" s="24"/>
      <c r="B100" s="25" t="s">
        <v>110</v>
      </c>
      <c r="C100" s="19"/>
      <c r="D100" s="20"/>
      <c r="E100" s="20"/>
      <c r="F100" s="20"/>
    </row>
    <row r="101" spans="1:6" ht="15">
      <c r="A101" s="24"/>
      <c r="B101" s="89"/>
      <c r="C101" s="89"/>
      <c r="D101" s="89"/>
      <c r="E101" s="89"/>
      <c r="F101" s="89"/>
    </row>
    <row r="102" spans="1:6" ht="71.25">
      <c r="A102" s="24" t="s">
        <v>111</v>
      </c>
      <c r="B102" s="18" t="s">
        <v>112</v>
      </c>
      <c r="C102" s="26"/>
      <c r="D102" s="20"/>
      <c r="E102" s="20"/>
      <c r="F102" s="20"/>
    </row>
    <row r="103" spans="1:6" ht="17.25">
      <c r="A103" s="17"/>
      <c r="B103" s="51" t="s">
        <v>113</v>
      </c>
      <c r="C103" s="26" t="s">
        <v>60</v>
      </c>
      <c r="D103" s="20">
        <v>6</v>
      </c>
      <c r="E103" s="20">
        <v>0</v>
      </c>
      <c r="F103" s="20">
        <f t="shared" ref="F103:F109" si="1">+D103*E103</f>
        <v>0</v>
      </c>
    </row>
    <row r="104" spans="1:6" ht="17.25">
      <c r="A104" s="17"/>
      <c r="B104" s="51" t="s">
        <v>114</v>
      </c>
      <c r="C104" s="26" t="s">
        <v>60</v>
      </c>
      <c r="D104" s="20">
        <v>12</v>
      </c>
      <c r="E104" s="20">
        <v>0</v>
      </c>
      <c r="F104" s="20">
        <f t="shared" si="1"/>
        <v>0</v>
      </c>
    </row>
    <row r="105" spans="1:6" ht="17.25">
      <c r="A105" s="17"/>
      <c r="B105" s="51" t="s">
        <v>115</v>
      </c>
      <c r="C105" s="26" t="s">
        <v>60</v>
      </c>
      <c r="D105" s="20">
        <v>18</v>
      </c>
      <c r="E105" s="20">
        <v>0</v>
      </c>
      <c r="F105" s="20">
        <f t="shared" si="1"/>
        <v>0</v>
      </c>
    </row>
    <row r="106" spans="1:6" ht="17.25">
      <c r="A106" s="17"/>
      <c r="B106" s="51" t="s">
        <v>116</v>
      </c>
      <c r="C106" s="26" t="s">
        <v>60</v>
      </c>
      <c r="D106" s="20">
        <v>24</v>
      </c>
      <c r="E106" s="20">
        <v>0</v>
      </c>
      <c r="F106" s="20">
        <f t="shared" si="1"/>
        <v>0</v>
      </c>
    </row>
    <row r="107" spans="1:6" ht="15">
      <c r="A107" s="24" t="s">
        <v>117</v>
      </c>
      <c r="B107" s="18" t="s">
        <v>118</v>
      </c>
      <c r="C107" s="26" t="s">
        <v>119</v>
      </c>
      <c r="D107" s="27">
        <v>1</v>
      </c>
      <c r="E107" s="20">
        <v>0</v>
      </c>
      <c r="F107" s="20">
        <f t="shared" si="1"/>
        <v>0</v>
      </c>
    </row>
    <row r="108" spans="1:6" ht="17.25">
      <c r="A108" s="24" t="s">
        <v>120</v>
      </c>
      <c r="B108" s="18" t="s">
        <v>121</v>
      </c>
      <c r="C108" s="26" t="s">
        <v>122</v>
      </c>
      <c r="D108" s="27">
        <v>2</v>
      </c>
      <c r="E108" s="20">
        <v>0</v>
      </c>
      <c r="F108" s="20">
        <f t="shared" si="1"/>
        <v>0</v>
      </c>
    </row>
    <row r="109" spans="1:6" ht="15">
      <c r="A109" s="24" t="s">
        <v>123</v>
      </c>
      <c r="B109" s="18" t="s">
        <v>124</v>
      </c>
      <c r="C109" s="26" t="s">
        <v>119</v>
      </c>
      <c r="D109" s="27">
        <v>1</v>
      </c>
      <c r="E109" s="20">
        <v>0</v>
      </c>
      <c r="F109" s="20">
        <f t="shared" si="1"/>
        <v>0</v>
      </c>
    </row>
    <row r="110" spans="1:6" ht="15">
      <c r="A110" s="17"/>
      <c r="B110" s="18"/>
      <c r="C110" s="19"/>
      <c r="D110" s="20"/>
      <c r="E110" s="20"/>
      <c r="F110" s="20"/>
    </row>
    <row r="111" spans="1:6" ht="15">
      <c r="A111" s="17"/>
      <c r="B111" s="30"/>
      <c r="C111" s="31"/>
      <c r="D111" s="32"/>
      <c r="E111" s="33" t="s">
        <v>34</v>
      </c>
      <c r="F111" s="34">
        <f>SUM(F102:F109)</f>
        <v>0</v>
      </c>
    </row>
    <row r="112" spans="1:6" ht="15">
      <c r="A112" s="17"/>
      <c r="B112" s="18"/>
      <c r="C112" s="19"/>
      <c r="D112" s="20"/>
      <c r="E112" s="21"/>
      <c r="F112" s="22"/>
    </row>
    <row r="113" spans="1:8" ht="15">
      <c r="A113" s="24"/>
      <c r="B113" s="25" t="s">
        <v>125</v>
      </c>
      <c r="C113" s="19"/>
      <c r="D113" s="20"/>
      <c r="E113" s="20"/>
      <c r="F113" s="20"/>
    </row>
    <row r="114" spans="1:8" ht="15">
      <c r="A114" s="24"/>
      <c r="B114" s="89"/>
      <c r="C114" s="89"/>
      <c r="D114" s="89"/>
      <c r="E114" s="89"/>
      <c r="F114" s="89"/>
    </row>
    <row r="115" spans="1:8" ht="15">
      <c r="A115" s="24" t="s">
        <v>126</v>
      </c>
      <c r="B115" s="18" t="s">
        <v>127</v>
      </c>
      <c r="C115" s="20" t="s">
        <v>119</v>
      </c>
      <c r="D115" s="20">
        <v>1</v>
      </c>
      <c r="E115" s="20">
        <v>0</v>
      </c>
      <c r="F115" s="20">
        <f>+D115*E115</f>
        <v>0</v>
      </c>
      <c r="H115" s="55"/>
    </row>
    <row r="116" spans="1:8" ht="85.5">
      <c r="A116" s="24" t="s">
        <v>128</v>
      </c>
      <c r="B116" s="18" t="s">
        <v>129</v>
      </c>
      <c r="C116" s="26" t="s">
        <v>60</v>
      </c>
      <c r="D116" s="20">
        <v>15</v>
      </c>
      <c r="E116" s="20">
        <v>0</v>
      </c>
      <c r="F116" s="20">
        <f>+D116*E116</f>
        <v>0</v>
      </c>
    </row>
    <row r="117" spans="1:8" ht="99.75">
      <c r="A117" s="24" t="s">
        <v>130</v>
      </c>
      <c r="B117" s="49" t="s">
        <v>131</v>
      </c>
      <c r="C117" s="26" t="s">
        <v>60</v>
      </c>
      <c r="D117" s="20">
        <v>25</v>
      </c>
      <c r="E117" s="20">
        <v>0</v>
      </c>
      <c r="F117" s="20">
        <f>+D117*E117</f>
        <v>0</v>
      </c>
    </row>
    <row r="118" spans="1:8" ht="99.75">
      <c r="A118" s="24" t="s">
        <v>132</v>
      </c>
      <c r="B118" s="18" t="s">
        <v>133</v>
      </c>
      <c r="C118" s="20" t="s">
        <v>119</v>
      </c>
      <c r="D118" s="20">
        <v>1</v>
      </c>
      <c r="E118" s="20">
        <v>0</v>
      </c>
      <c r="F118" s="20">
        <f>+D118*E118</f>
        <v>0</v>
      </c>
      <c r="H118" s="55"/>
    </row>
    <row r="119" spans="1:8" ht="15">
      <c r="A119" s="17"/>
      <c r="B119" s="51"/>
      <c r="C119" s="26"/>
      <c r="D119" s="20"/>
      <c r="E119" s="20"/>
      <c r="F119" s="20"/>
    </row>
    <row r="120" spans="1:8" ht="15">
      <c r="A120" s="17"/>
      <c r="B120" s="30"/>
      <c r="C120" s="31"/>
      <c r="D120" s="32"/>
      <c r="E120" s="33" t="s">
        <v>34</v>
      </c>
      <c r="F120" s="34">
        <f>SUM(F115:F118)</f>
        <v>0</v>
      </c>
    </row>
    <row r="121" spans="1:8" ht="15">
      <c r="A121" s="17"/>
      <c r="B121" s="18"/>
      <c r="C121" s="19"/>
      <c r="D121" s="20"/>
      <c r="E121" s="21"/>
      <c r="F121" s="22"/>
    </row>
    <row r="122" spans="1:8" ht="15">
      <c r="A122" s="24"/>
      <c r="B122" s="25" t="s">
        <v>134</v>
      </c>
      <c r="C122" s="19"/>
      <c r="D122" s="20"/>
      <c r="E122" s="20"/>
      <c r="F122" s="20"/>
    </row>
    <row r="123" spans="1:8" ht="15">
      <c r="A123" s="24"/>
      <c r="B123" s="89"/>
      <c r="C123" s="89"/>
      <c r="D123" s="89"/>
      <c r="E123" s="89"/>
      <c r="F123" s="89"/>
    </row>
    <row r="124" spans="1:8" ht="71.25">
      <c r="A124" s="24" t="s">
        <v>135</v>
      </c>
      <c r="B124" s="18" t="s">
        <v>136</v>
      </c>
      <c r="C124" s="56"/>
      <c r="D124" s="56"/>
      <c r="E124" s="56"/>
      <c r="F124" s="56"/>
    </row>
    <row r="125" spans="1:8" ht="15">
      <c r="A125" s="17"/>
      <c r="B125" s="51" t="s">
        <v>137</v>
      </c>
      <c r="C125" s="26" t="s">
        <v>14</v>
      </c>
      <c r="D125" s="20">
        <v>5</v>
      </c>
      <c r="E125" s="20">
        <v>0</v>
      </c>
      <c r="F125" s="20">
        <f>+D125*E125</f>
        <v>0</v>
      </c>
    </row>
    <row r="126" spans="1:8" ht="15">
      <c r="A126" s="17"/>
      <c r="B126" s="51" t="s">
        <v>138</v>
      </c>
      <c r="C126" s="26" t="s">
        <v>14</v>
      </c>
      <c r="D126" s="20">
        <v>2</v>
      </c>
      <c r="E126" s="20">
        <v>0</v>
      </c>
      <c r="F126" s="20">
        <f>+D126*E126</f>
        <v>0</v>
      </c>
    </row>
    <row r="127" spans="1:8" ht="180">
      <c r="A127" s="24" t="s">
        <v>139</v>
      </c>
      <c r="B127" s="57" t="s">
        <v>140</v>
      </c>
      <c r="C127" s="58" t="s">
        <v>14</v>
      </c>
      <c r="D127" s="59">
        <f>+D125+D126</f>
        <v>7</v>
      </c>
      <c r="E127" s="59">
        <v>0</v>
      </c>
      <c r="F127" s="59">
        <f>+D127*E127</f>
        <v>0</v>
      </c>
    </row>
    <row r="128" spans="1:8" ht="57">
      <c r="A128" s="24" t="s">
        <v>141</v>
      </c>
      <c r="B128" s="18" t="s">
        <v>142</v>
      </c>
      <c r="C128" s="53"/>
      <c r="D128" s="53"/>
      <c r="E128" s="53"/>
      <c r="F128" s="53"/>
    </row>
    <row r="129" spans="1:6" ht="15">
      <c r="A129" s="24"/>
      <c r="B129" s="51" t="s">
        <v>137</v>
      </c>
      <c r="C129" s="26" t="s">
        <v>14</v>
      </c>
      <c r="D129" s="20">
        <v>3</v>
      </c>
      <c r="E129" s="20">
        <v>0</v>
      </c>
      <c r="F129" s="20">
        <f>+D129*E129</f>
        <v>0</v>
      </c>
    </row>
    <row r="130" spans="1:6" ht="15">
      <c r="A130" s="24"/>
      <c r="B130" s="51" t="s">
        <v>143</v>
      </c>
      <c r="C130" s="26" t="s">
        <v>14</v>
      </c>
      <c r="D130" s="20">
        <v>1</v>
      </c>
      <c r="E130" s="20">
        <v>0</v>
      </c>
      <c r="F130" s="20">
        <f>+D130*E130</f>
        <v>0</v>
      </c>
    </row>
    <row r="131" spans="1:6" ht="15">
      <c r="A131" s="24" t="s">
        <v>144</v>
      </c>
      <c r="B131" s="18" t="s">
        <v>145</v>
      </c>
      <c r="C131" s="26"/>
      <c r="D131" s="20"/>
      <c r="E131" s="20"/>
      <c r="F131" s="20"/>
    </row>
    <row r="132" spans="1:6" ht="15">
      <c r="A132" s="24" t="s">
        <v>146</v>
      </c>
      <c r="B132" s="51" t="s">
        <v>147</v>
      </c>
      <c r="C132" s="26" t="s">
        <v>14</v>
      </c>
      <c r="D132" s="20">
        <v>7</v>
      </c>
      <c r="E132" s="20">
        <v>0</v>
      </c>
      <c r="F132" s="20">
        <f t="shared" ref="F132:F138" si="2">+D132*E132</f>
        <v>0</v>
      </c>
    </row>
    <row r="133" spans="1:6" ht="15">
      <c r="A133" s="24" t="s">
        <v>148</v>
      </c>
      <c r="B133" s="51" t="s">
        <v>149</v>
      </c>
      <c r="C133" s="26" t="s">
        <v>14</v>
      </c>
      <c r="D133" s="20">
        <v>1</v>
      </c>
      <c r="E133" s="20">
        <v>0</v>
      </c>
      <c r="F133" s="20">
        <f t="shared" si="2"/>
        <v>0</v>
      </c>
    </row>
    <row r="134" spans="1:6" ht="15">
      <c r="A134" s="24" t="s">
        <v>150</v>
      </c>
      <c r="B134" s="51" t="s">
        <v>151</v>
      </c>
      <c r="C134" s="26" t="s">
        <v>14</v>
      </c>
      <c r="D134" s="20">
        <v>1</v>
      </c>
      <c r="E134" s="20">
        <v>0</v>
      </c>
      <c r="F134" s="20">
        <f t="shared" si="2"/>
        <v>0</v>
      </c>
    </row>
    <row r="135" spans="1:6" ht="15">
      <c r="A135" s="24" t="s">
        <v>152</v>
      </c>
      <c r="B135" s="51" t="s">
        <v>153</v>
      </c>
      <c r="C135" s="26" t="s">
        <v>14</v>
      </c>
      <c r="D135" s="20">
        <v>3</v>
      </c>
      <c r="E135" s="20">
        <v>0</v>
      </c>
      <c r="F135" s="20">
        <f t="shared" si="2"/>
        <v>0</v>
      </c>
    </row>
    <row r="136" spans="1:6" ht="15">
      <c r="A136" s="24" t="s">
        <v>154</v>
      </c>
      <c r="B136" s="51" t="s">
        <v>155</v>
      </c>
      <c r="C136" s="26" t="s">
        <v>14</v>
      </c>
      <c r="D136" s="20">
        <v>3</v>
      </c>
      <c r="E136" s="20">
        <v>0</v>
      </c>
      <c r="F136" s="20">
        <f t="shared" si="2"/>
        <v>0</v>
      </c>
    </row>
    <row r="137" spans="1:6" ht="15">
      <c r="A137" s="24" t="s">
        <v>156</v>
      </c>
      <c r="B137" s="51" t="s">
        <v>157</v>
      </c>
      <c r="C137" s="26" t="s">
        <v>14</v>
      </c>
      <c r="D137" s="20">
        <v>6</v>
      </c>
      <c r="E137" s="20">
        <v>0</v>
      </c>
      <c r="F137" s="20">
        <f t="shared" si="2"/>
        <v>0</v>
      </c>
    </row>
    <row r="138" spans="1:6" ht="28.5">
      <c r="A138" s="24" t="s">
        <v>158</v>
      </c>
      <c r="B138" s="51" t="s">
        <v>159</v>
      </c>
      <c r="C138" s="26" t="s">
        <v>14</v>
      </c>
      <c r="D138" s="20">
        <v>3</v>
      </c>
      <c r="E138" s="20">
        <v>0</v>
      </c>
      <c r="F138" s="20">
        <f t="shared" si="2"/>
        <v>0</v>
      </c>
    </row>
    <row r="139" spans="1:6" ht="15">
      <c r="A139" s="17"/>
      <c r="B139" s="51"/>
      <c r="C139" s="26"/>
      <c r="D139" s="20"/>
      <c r="E139" s="20"/>
      <c r="F139" s="20"/>
    </row>
    <row r="140" spans="1:6" ht="15">
      <c r="A140" s="17"/>
      <c r="B140" s="30"/>
      <c r="C140" s="31"/>
      <c r="D140" s="32"/>
      <c r="E140" s="33" t="s">
        <v>34</v>
      </c>
      <c r="F140" s="34">
        <f>SUM(F125:F138)</f>
        <v>0</v>
      </c>
    </row>
    <row r="141" spans="1:6" ht="15">
      <c r="A141" s="17"/>
      <c r="B141" s="51"/>
      <c r="C141" s="26"/>
      <c r="D141" s="20"/>
      <c r="E141" s="20"/>
      <c r="F141" s="20"/>
    </row>
    <row r="142" spans="1:6" ht="15">
      <c r="A142" s="24"/>
      <c r="B142" s="25" t="s">
        <v>160</v>
      </c>
      <c r="C142" s="19"/>
      <c r="D142" s="20"/>
      <c r="E142" s="20"/>
      <c r="F142" s="20"/>
    </row>
    <row r="143" spans="1:6" ht="15">
      <c r="A143" s="24"/>
      <c r="B143" s="89"/>
      <c r="C143" s="89"/>
      <c r="D143" s="89"/>
      <c r="E143" s="89"/>
      <c r="F143" s="89"/>
    </row>
    <row r="144" spans="1:6" ht="15">
      <c r="A144" s="24" t="s">
        <v>161</v>
      </c>
      <c r="B144" s="18" t="s">
        <v>162</v>
      </c>
      <c r="C144" s="19" t="s">
        <v>14</v>
      </c>
      <c r="D144" s="20">
        <v>1</v>
      </c>
      <c r="E144" s="20">
        <v>0</v>
      </c>
      <c r="F144" s="20">
        <f t="shared" ref="F144:F151" si="3">+D144*E144</f>
        <v>0</v>
      </c>
    </row>
    <row r="145" spans="1:10" ht="30">
      <c r="A145" s="24" t="s">
        <v>163</v>
      </c>
      <c r="B145" s="60" t="s">
        <v>164</v>
      </c>
      <c r="C145" s="61" t="s">
        <v>119</v>
      </c>
      <c r="D145" s="59">
        <v>1</v>
      </c>
      <c r="E145" s="59">
        <v>0</v>
      </c>
      <c r="F145" s="59">
        <f t="shared" si="3"/>
        <v>0</v>
      </c>
    </row>
    <row r="146" spans="1:10" ht="28.5">
      <c r="A146" s="24" t="s">
        <v>165</v>
      </c>
      <c r="B146" s="18" t="s">
        <v>166</v>
      </c>
      <c r="C146" s="26" t="s">
        <v>19</v>
      </c>
      <c r="D146" s="20">
        <v>26</v>
      </c>
      <c r="E146" s="20">
        <v>0</v>
      </c>
      <c r="F146" s="20">
        <f t="shared" si="3"/>
        <v>0</v>
      </c>
    </row>
    <row r="147" spans="1:10" ht="15">
      <c r="A147" s="24" t="s">
        <v>167</v>
      </c>
      <c r="B147" s="18" t="s">
        <v>168</v>
      </c>
      <c r="C147" s="26" t="s">
        <v>119</v>
      </c>
      <c r="D147" s="27">
        <v>1</v>
      </c>
      <c r="E147" s="27">
        <v>0</v>
      </c>
      <c r="F147" s="20">
        <f t="shared" si="3"/>
        <v>0</v>
      </c>
    </row>
    <row r="148" spans="1:10" ht="409.5">
      <c r="A148" s="24" t="s">
        <v>169</v>
      </c>
      <c r="B148" s="60" t="s">
        <v>170</v>
      </c>
      <c r="C148" s="26" t="s">
        <v>14</v>
      </c>
      <c r="D148" s="27">
        <v>10</v>
      </c>
      <c r="E148" s="27">
        <v>0</v>
      </c>
      <c r="F148" s="20">
        <f t="shared" si="3"/>
        <v>0</v>
      </c>
      <c r="J148" s="62"/>
    </row>
    <row r="149" spans="1:10" ht="42.75">
      <c r="A149" s="24" t="s">
        <v>171</v>
      </c>
      <c r="B149" s="18" t="s">
        <v>172</v>
      </c>
      <c r="C149" s="26" t="s">
        <v>14</v>
      </c>
      <c r="D149" s="27">
        <v>4</v>
      </c>
      <c r="E149" s="27">
        <v>0</v>
      </c>
      <c r="F149" s="20">
        <f t="shared" si="3"/>
        <v>0</v>
      </c>
    </row>
    <row r="150" spans="1:10" ht="60">
      <c r="A150" s="24" t="s">
        <v>173</v>
      </c>
      <c r="B150" s="60" t="s">
        <v>174</v>
      </c>
      <c r="C150" s="26" t="s">
        <v>14</v>
      </c>
      <c r="D150" s="27">
        <v>3</v>
      </c>
      <c r="E150" s="27">
        <v>0</v>
      </c>
      <c r="F150" s="20">
        <f t="shared" si="3"/>
        <v>0</v>
      </c>
    </row>
    <row r="151" spans="1:10" ht="75">
      <c r="A151" s="24" t="s">
        <v>175</v>
      </c>
      <c r="B151" s="60" t="s">
        <v>176</v>
      </c>
      <c r="C151" s="26" t="s">
        <v>79</v>
      </c>
      <c r="D151" s="27">
        <f>4*1.5+2*1.5+1.5</f>
        <v>10.5</v>
      </c>
      <c r="E151" s="27">
        <v>0</v>
      </c>
      <c r="F151" s="20">
        <f t="shared" si="3"/>
        <v>0</v>
      </c>
    </row>
    <row r="152" spans="1:10" ht="15">
      <c r="A152" s="24"/>
      <c r="B152" s="18"/>
      <c r="C152" s="26"/>
      <c r="D152" s="27"/>
      <c r="E152" s="27"/>
      <c r="F152" s="20"/>
    </row>
    <row r="153" spans="1:10" ht="15">
      <c r="A153" s="17"/>
      <c r="B153" s="30"/>
      <c r="C153" s="31"/>
      <c r="D153" s="32"/>
      <c r="E153" s="33" t="s">
        <v>34</v>
      </c>
      <c r="F153" s="34">
        <f>SUM(F144:F150)</f>
        <v>0</v>
      </c>
    </row>
    <row r="154" spans="1:10" ht="15">
      <c r="A154" s="17"/>
      <c r="B154" s="51"/>
      <c r="C154" s="26"/>
      <c r="D154" s="20"/>
      <c r="E154" s="20"/>
      <c r="F154" s="20"/>
    </row>
    <row r="155" spans="1:10" ht="15">
      <c r="A155" s="17"/>
      <c r="B155" s="18"/>
      <c r="C155" s="19"/>
      <c r="D155" s="20"/>
      <c r="E155" s="21"/>
      <c r="F155" s="22"/>
    </row>
    <row r="156" spans="1:10" ht="15">
      <c r="A156" s="90" t="s">
        <v>177</v>
      </c>
      <c r="B156" s="90"/>
      <c r="C156" s="90"/>
      <c r="D156" s="90"/>
      <c r="E156" s="90"/>
      <c r="F156" s="90"/>
    </row>
    <row r="157" spans="1:10" ht="15">
      <c r="A157" s="91"/>
      <c r="B157" s="91"/>
      <c r="C157" s="91"/>
      <c r="D157" s="91"/>
      <c r="E157" s="91"/>
      <c r="F157" s="91"/>
    </row>
    <row r="158" spans="1:10" ht="30">
      <c r="A158" s="63"/>
      <c r="B158" s="64" t="s">
        <v>178</v>
      </c>
      <c r="C158" s="63"/>
      <c r="D158" s="63"/>
      <c r="E158" s="63"/>
      <c r="F158" s="63"/>
    </row>
    <row r="159" spans="1:10" ht="15">
      <c r="A159" s="17"/>
      <c r="B159" s="65" t="str">
        <f>+B10</f>
        <v>A.01 RUŠENJE I DEMONTAŽA</v>
      </c>
      <c r="C159" s="19"/>
      <c r="D159" s="20"/>
      <c r="E159" s="20"/>
      <c r="F159" s="20">
        <f>+F23</f>
        <v>0</v>
      </c>
    </row>
    <row r="160" spans="1:10" ht="15">
      <c r="A160" s="17"/>
      <c r="B160" s="65" t="str">
        <f>+B25</f>
        <v>A.02 ZEMLJANI RADOVI</v>
      </c>
      <c r="C160" s="19"/>
      <c r="D160" s="20"/>
      <c r="E160" s="20"/>
      <c r="F160" s="20">
        <f>+F30</f>
        <v>0</v>
      </c>
    </row>
    <row r="161" spans="1:6" ht="28.5">
      <c r="A161" s="17"/>
      <c r="B161" s="65" t="str">
        <f>+B32</f>
        <v>A.03 BETONSKI I ARMIRANO BETONSKI RADOVI</v>
      </c>
      <c r="C161" s="56"/>
      <c r="D161" s="56"/>
      <c r="E161" s="56"/>
      <c r="F161" s="20">
        <f>+F38</f>
        <v>0</v>
      </c>
    </row>
    <row r="162" spans="1:6" ht="15">
      <c r="A162" s="17"/>
      <c r="B162" s="65" t="str">
        <f>+B40</f>
        <v>A.04 ZIDARSKI RADOVI</v>
      </c>
      <c r="C162" s="19"/>
      <c r="D162" s="20"/>
      <c r="E162" s="20"/>
      <c r="F162" s="20">
        <f>+F48</f>
        <v>0</v>
      </c>
    </row>
    <row r="163" spans="1:6" ht="15">
      <c r="A163" s="17"/>
      <c r="B163" s="65" t="str">
        <f>+B50</f>
        <v>A.05 IZOLATERSKI RADOVI</v>
      </c>
      <c r="C163" s="19"/>
      <c r="D163" s="20"/>
      <c r="E163" s="20"/>
      <c r="F163" s="20">
        <f>+F55</f>
        <v>0</v>
      </c>
    </row>
    <row r="164" spans="1:6" ht="15">
      <c r="A164" s="17"/>
      <c r="B164" s="65" t="str">
        <f>+B57</f>
        <v>A.06 VRATA PROZORI PREGRADE</v>
      </c>
      <c r="C164" s="19"/>
      <c r="D164" s="20"/>
      <c r="E164" s="20"/>
      <c r="F164" s="20">
        <f>+F66</f>
        <v>0</v>
      </c>
    </row>
    <row r="165" spans="1:6" ht="15">
      <c r="A165" s="17"/>
      <c r="B165" s="65" t="str">
        <f>+B69</f>
        <v>A.07 KERAMIČARSKI RADOVI</v>
      </c>
      <c r="C165" s="19"/>
      <c r="D165" s="20"/>
      <c r="E165" s="20"/>
      <c r="F165" s="20">
        <f>+F74</f>
        <v>0</v>
      </c>
    </row>
    <row r="166" spans="1:6" ht="15">
      <c r="A166" s="17"/>
      <c r="B166" s="65" t="str">
        <f>+B76</f>
        <v>A.08 MOLERSKO FARBARSKI RADOVI</v>
      </c>
      <c r="C166" s="19"/>
      <c r="D166" s="20"/>
      <c r="E166" s="20"/>
      <c r="F166" s="20">
        <f>+F81</f>
        <v>0</v>
      </c>
    </row>
    <row r="167" spans="1:6" ht="15">
      <c r="A167" s="20"/>
      <c r="B167" s="66" t="str">
        <f>+B83</f>
        <v>VODOVOD I KANALIZACIJA</v>
      </c>
      <c r="C167" s="19"/>
      <c r="D167" s="20"/>
      <c r="E167" s="20"/>
      <c r="F167" s="20"/>
    </row>
    <row r="168" spans="1:6" ht="15">
      <c r="A168" s="17"/>
      <c r="B168" s="65" t="str">
        <f>+B85</f>
        <v>ViK. 01 RUŠENJE I DEMONTAŽA</v>
      </c>
      <c r="C168" s="19"/>
      <c r="D168" s="20"/>
      <c r="E168" s="20"/>
      <c r="F168" s="20">
        <f>+F98</f>
        <v>0</v>
      </c>
    </row>
    <row r="169" spans="1:6" ht="15">
      <c r="A169" s="17"/>
      <c r="B169" s="65" t="str">
        <f>+B100</f>
        <v>ViK. 02 KANALIZACIONA MREŽA</v>
      </c>
      <c r="C169" s="19"/>
      <c r="D169" s="20"/>
      <c r="E169" s="20"/>
      <c r="F169" s="20">
        <f>+F111</f>
        <v>0</v>
      </c>
    </row>
    <row r="170" spans="1:6" ht="15">
      <c r="A170" s="17"/>
      <c r="B170" s="65" t="str">
        <f>+B113</f>
        <v>ViK. 03  VODOVODNA MREŽA</v>
      </c>
      <c r="C170" s="19"/>
      <c r="D170" s="20"/>
      <c r="E170" s="20"/>
      <c r="F170" s="20">
        <f>+F120</f>
        <v>0</v>
      </c>
    </row>
    <row r="171" spans="1:6" ht="15">
      <c r="A171" s="20"/>
      <c r="B171" s="65" t="str">
        <f>+B122</f>
        <v>ViK. 04  SANITARNI OBJEKTI I PRIBOR</v>
      </c>
      <c r="C171" s="19"/>
      <c r="D171" s="20"/>
      <c r="E171" s="20"/>
      <c r="F171" s="20">
        <f>+F140</f>
        <v>0</v>
      </c>
    </row>
    <row r="172" spans="1:6" ht="15">
      <c r="A172" s="20"/>
      <c r="B172" s="64" t="str">
        <f>+B142</f>
        <v>RAZNI RADOVI</v>
      </c>
      <c r="C172" s="19"/>
      <c r="D172" s="20"/>
      <c r="E172" s="20"/>
      <c r="F172" s="20">
        <f>+F153</f>
        <v>0</v>
      </c>
    </row>
    <row r="173" spans="1:6" ht="15">
      <c r="A173" s="17"/>
      <c r="B173" s="56"/>
      <c r="C173" s="56"/>
      <c r="D173" s="56"/>
      <c r="E173" s="56"/>
      <c r="F173" s="56"/>
    </row>
    <row r="174" spans="1:6" ht="15">
      <c r="A174" s="17"/>
      <c r="B174" s="67"/>
      <c r="C174" s="68"/>
      <c r="D174" s="69"/>
      <c r="E174" s="69"/>
      <c r="F174" s="69"/>
    </row>
    <row r="175" spans="1:6" ht="15">
      <c r="A175" s="17"/>
      <c r="B175" s="92" t="s">
        <v>179</v>
      </c>
      <c r="C175" s="92"/>
      <c r="D175" s="92"/>
      <c r="E175" s="92"/>
      <c r="F175" s="22">
        <f>SUM(F159:F173)</f>
        <v>0</v>
      </c>
    </row>
    <row r="176" spans="1:6" ht="15.75" customHeight="1">
      <c r="A176" s="17"/>
      <c r="B176" s="18"/>
      <c r="C176" s="19"/>
      <c r="D176" s="20"/>
      <c r="E176" s="56"/>
      <c r="F176" s="56"/>
    </row>
    <row r="177" spans="1:6" ht="15">
      <c r="A177" s="17"/>
      <c r="B177" s="70"/>
      <c r="C177" s="56"/>
      <c r="D177" s="56"/>
      <c r="E177" s="56"/>
      <c r="F177" s="56"/>
    </row>
    <row r="178" spans="1:6" ht="15">
      <c r="A178" s="71"/>
      <c r="B178" s="70"/>
      <c r="C178" s="56"/>
      <c r="D178" s="72"/>
      <c r="E178" s="73"/>
      <c r="F178" s="74"/>
    </row>
    <row r="179" spans="1:6" ht="15">
      <c r="A179" s="71"/>
      <c r="B179" s="75"/>
      <c r="C179" s="76"/>
      <c r="D179" s="56"/>
      <c r="E179" s="73"/>
      <c r="F179" s="74"/>
    </row>
    <row r="180" spans="1:6" ht="15">
      <c r="A180" s="71"/>
      <c r="B180" s="75"/>
      <c r="C180" s="76"/>
      <c r="D180" s="77"/>
      <c r="E180" s="78"/>
      <c r="F180" s="74"/>
    </row>
    <row r="181" spans="1:6" ht="15">
      <c r="A181" s="71"/>
      <c r="B181" s="75"/>
      <c r="C181" s="76"/>
      <c r="D181" s="77"/>
      <c r="E181" s="78"/>
      <c r="F181" s="22"/>
    </row>
    <row r="182" spans="1:6" ht="15">
      <c r="B182" s="80"/>
      <c r="C182" s="81"/>
      <c r="D182" s="82"/>
      <c r="E182" s="83"/>
    </row>
    <row r="183" spans="1:6" ht="15">
      <c r="B183" s="80"/>
      <c r="C183" s="81"/>
      <c r="D183" s="82"/>
      <c r="E183" s="83"/>
    </row>
    <row r="184" spans="1:6" ht="15">
      <c r="B184" s="80"/>
      <c r="C184" s="81"/>
      <c r="D184" s="82"/>
      <c r="E184" s="83"/>
    </row>
  </sheetData>
  <mergeCells count="19">
    <mergeCell ref="B175:E175"/>
    <mergeCell ref="B101:F101"/>
    <mergeCell ref="B114:F114"/>
    <mergeCell ref="B123:F123"/>
    <mergeCell ref="B143:F143"/>
    <mergeCell ref="A156:F156"/>
    <mergeCell ref="A157:F157"/>
    <mergeCell ref="B41:F41"/>
    <mergeCell ref="B51:F51"/>
    <mergeCell ref="B58:F58"/>
    <mergeCell ref="B70:F70"/>
    <mergeCell ref="B77:F77"/>
    <mergeCell ref="B86:F86"/>
    <mergeCell ref="A2:F2"/>
    <mergeCell ref="A3:F3"/>
    <mergeCell ref="A4:F4"/>
    <mergeCell ref="B11:F11"/>
    <mergeCell ref="B26:F26"/>
    <mergeCell ref="B33:F33"/>
  </mergeCells>
  <pageMargins left="0.9839" right="0.39370000000000005" top="0.79170000000000007" bottom="0.50390000000000001" header="0.39370000000000005" footer="0.39370000000000005"/>
  <pageSetup paperSize="0" scale="93" fitToWidth="0" fitToHeight="0" pageOrder="overThenDown" horizontalDpi="0" verticalDpi="0" copies="0"/>
  <headerFooter alignWithMargins="0">
    <oddFooter>&amp;C &amp;P / &amp;N</oddFooter>
  </headerFooter>
  <rowBreaks count="7" manualBreakCount="7">
    <brk id="31" man="1"/>
    <brk id="55" man="1"/>
    <brk id="68" man="1"/>
    <brk id="82" man="1"/>
    <brk id="112" man="1"/>
    <brk id="141" man="1"/>
    <brk id="154"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4"/>
  <sheetViews>
    <sheetView workbookViewId="0"/>
  </sheetViews>
  <sheetFormatPr defaultRowHeight="13.9"/>
  <cols>
    <col min="1" max="1" width="11.125" style="79" customWidth="1"/>
    <col min="2" max="2" width="37.75" style="85" customWidth="1"/>
    <col min="3" max="3" width="4.5" style="84" customWidth="1"/>
    <col min="4" max="4" width="8.5" style="84" customWidth="1"/>
    <col min="5" max="5" width="10.625" style="84" customWidth="1"/>
    <col min="6" max="6" width="11.75" style="84" customWidth="1"/>
    <col min="7" max="7" width="2.75" style="84" customWidth="1"/>
    <col min="8" max="8" width="6.625" style="84" customWidth="1"/>
    <col min="9" max="10" width="8.5" style="84" customWidth="1"/>
    <col min="11" max="1022" width="8.5" style="5" customWidth="1"/>
    <col min="1023" max="1023" width="8.5" customWidth="1"/>
    <col min="1024" max="1024" width="9" customWidth="1"/>
  </cols>
  <sheetData>
    <row r="1" spans="1:10" ht="15.75">
      <c r="A1" s="1"/>
      <c r="B1" s="2"/>
      <c r="C1" s="2"/>
      <c r="D1" s="2"/>
      <c r="E1" s="2"/>
      <c r="F1" s="2"/>
      <c r="G1" s="93"/>
      <c r="H1" s="93">
        <v>120</v>
      </c>
      <c r="I1" s="5"/>
      <c r="J1" s="5"/>
    </row>
    <row r="2" spans="1:10" ht="15.75">
      <c r="A2" s="143" t="s">
        <v>0</v>
      </c>
      <c r="B2" s="143"/>
      <c r="C2" s="143"/>
      <c r="D2" s="143"/>
      <c r="E2" s="143"/>
      <c r="F2" s="143"/>
      <c r="G2" s="93"/>
      <c r="H2" s="93"/>
      <c r="I2" s="5"/>
      <c r="J2" s="5"/>
    </row>
    <row r="3" spans="1:10" ht="15.75">
      <c r="A3" s="144" t="s">
        <v>1</v>
      </c>
      <c r="B3" s="144"/>
      <c r="C3" s="144"/>
      <c r="D3" s="144"/>
      <c r="E3" s="144"/>
      <c r="F3" s="144"/>
      <c r="G3" s="93"/>
      <c r="H3" s="93"/>
      <c r="I3" s="5"/>
      <c r="J3" s="5"/>
    </row>
    <row r="4" spans="1:10" ht="15.75">
      <c r="A4" s="1"/>
      <c r="B4" s="2"/>
      <c r="C4" s="2"/>
      <c r="D4" s="2"/>
      <c r="E4" s="2"/>
      <c r="F4" s="2"/>
      <c r="G4" s="93"/>
      <c r="H4" s="93"/>
      <c r="I4" s="5"/>
      <c r="J4" s="5"/>
    </row>
    <row r="5" spans="1:10" ht="15.75">
      <c r="A5" s="95" t="s">
        <v>3</v>
      </c>
      <c r="B5" s="96" t="s">
        <v>4</v>
      </c>
      <c r="C5" s="97" t="s">
        <v>5</v>
      </c>
      <c r="D5" s="98" t="s">
        <v>6</v>
      </c>
      <c r="E5" s="99" t="s">
        <v>7</v>
      </c>
      <c r="F5" s="100" t="s">
        <v>8</v>
      </c>
      <c r="G5" s="16"/>
      <c r="H5" s="93"/>
      <c r="I5" s="5"/>
      <c r="J5" s="5"/>
    </row>
    <row r="6" spans="1:10" ht="15">
      <c r="A6" s="101"/>
      <c r="B6" s="49"/>
      <c r="C6" s="102"/>
      <c r="D6" s="41"/>
      <c r="E6" s="103"/>
      <c r="F6" s="46"/>
    </row>
    <row r="7" spans="1:10" ht="15.75">
      <c r="A7" s="101"/>
      <c r="B7" s="94" t="s">
        <v>9</v>
      </c>
      <c r="C7" s="102"/>
      <c r="D7" s="41"/>
      <c r="E7" s="103"/>
      <c r="F7" s="46"/>
    </row>
    <row r="8" spans="1:10" ht="15.75">
      <c r="A8" s="101"/>
      <c r="B8" s="94"/>
      <c r="C8" s="102"/>
      <c r="D8" s="41"/>
      <c r="E8" s="103"/>
      <c r="F8" s="46"/>
    </row>
    <row r="9" spans="1:10" ht="15">
      <c r="A9" s="104"/>
      <c r="B9" s="105" t="s">
        <v>10</v>
      </c>
      <c r="C9" s="102"/>
      <c r="D9" s="41"/>
      <c r="E9" s="41"/>
      <c r="F9" s="41"/>
    </row>
    <row r="10" spans="1:10" ht="15">
      <c r="A10" s="104"/>
      <c r="B10" s="145" t="s">
        <v>11</v>
      </c>
      <c r="C10" s="145"/>
      <c r="D10" s="145"/>
      <c r="E10" s="145"/>
      <c r="F10" s="145"/>
    </row>
    <row r="11" spans="1:10" ht="30">
      <c r="A11" s="101"/>
      <c r="B11" s="49" t="s">
        <v>13</v>
      </c>
      <c r="C11" s="106" t="s">
        <v>14</v>
      </c>
      <c r="D11" s="39"/>
      <c r="E11" s="39">
        <v>1500</v>
      </c>
      <c r="F11" s="41">
        <f t="shared" ref="F11:F21" si="0">+D11*E11</f>
        <v>0</v>
      </c>
    </row>
    <row r="12" spans="1:10" ht="15">
      <c r="A12" s="101"/>
      <c r="B12" s="49" t="s">
        <v>16</v>
      </c>
      <c r="C12" s="106" t="s">
        <v>14</v>
      </c>
      <c r="D12" s="39"/>
      <c r="E12" s="39">
        <v>335</v>
      </c>
      <c r="F12" s="41">
        <f t="shared" si="0"/>
        <v>0</v>
      </c>
    </row>
    <row r="13" spans="1:10" ht="45">
      <c r="A13" s="101"/>
      <c r="B13" s="49" t="s">
        <v>18</v>
      </c>
      <c r="C13" s="106" t="s">
        <v>19</v>
      </c>
      <c r="D13" s="39"/>
      <c r="E13" s="39">
        <v>335</v>
      </c>
      <c r="F13" s="41">
        <f t="shared" si="0"/>
        <v>0</v>
      </c>
    </row>
    <row r="14" spans="1:10" ht="30">
      <c r="A14" s="101"/>
      <c r="B14" s="49" t="s">
        <v>180</v>
      </c>
      <c r="C14" s="106" t="s">
        <v>14</v>
      </c>
      <c r="D14" s="39"/>
      <c r="E14" s="39">
        <v>1650</v>
      </c>
      <c r="F14" s="41">
        <f t="shared" si="0"/>
        <v>0</v>
      </c>
    </row>
    <row r="15" spans="1:10" ht="15">
      <c r="A15" s="101"/>
      <c r="B15" s="49" t="s">
        <v>25</v>
      </c>
      <c r="C15" s="106" t="s">
        <v>19</v>
      </c>
      <c r="D15" s="39"/>
      <c r="E15" s="39">
        <v>400</v>
      </c>
      <c r="F15" s="41">
        <f t="shared" si="0"/>
        <v>0</v>
      </c>
    </row>
    <row r="16" spans="1:10" ht="15">
      <c r="A16" s="101"/>
      <c r="B16" s="49" t="s">
        <v>27</v>
      </c>
      <c r="C16" s="106" t="s">
        <v>19</v>
      </c>
      <c r="D16" s="39"/>
      <c r="E16" s="39">
        <v>400</v>
      </c>
      <c r="F16" s="41">
        <f t="shared" si="0"/>
        <v>0</v>
      </c>
    </row>
    <row r="17" spans="1:6" ht="15">
      <c r="A17" s="101"/>
      <c r="B17" s="49" t="s">
        <v>181</v>
      </c>
      <c r="C17" s="106" t="s">
        <v>19</v>
      </c>
      <c r="D17" s="39"/>
      <c r="E17" s="39">
        <v>400</v>
      </c>
      <c r="F17" s="41">
        <f t="shared" si="0"/>
        <v>0</v>
      </c>
    </row>
    <row r="18" spans="1:6" ht="60">
      <c r="A18" s="101"/>
      <c r="B18" s="49" t="s">
        <v>29</v>
      </c>
      <c r="C18" s="106" t="s">
        <v>19</v>
      </c>
      <c r="D18" s="39"/>
      <c r="E18" s="39">
        <v>750</v>
      </c>
      <c r="F18" s="41">
        <f t="shared" si="0"/>
        <v>0</v>
      </c>
    </row>
    <row r="19" spans="1:6" ht="45">
      <c r="A19" s="101"/>
      <c r="B19" s="49" t="s">
        <v>31</v>
      </c>
      <c r="C19" s="106" t="s">
        <v>19</v>
      </c>
      <c r="D19" s="39"/>
      <c r="E19" s="39">
        <v>1500</v>
      </c>
      <c r="F19" s="41">
        <f t="shared" si="0"/>
        <v>0</v>
      </c>
    </row>
    <row r="20" spans="1:6" ht="15">
      <c r="A20" s="101"/>
      <c r="B20" s="49" t="s">
        <v>33</v>
      </c>
      <c r="C20" s="106" t="s">
        <v>19</v>
      </c>
      <c r="D20" s="39"/>
      <c r="E20" s="39">
        <v>1200</v>
      </c>
      <c r="F20" s="41">
        <f t="shared" si="0"/>
        <v>0</v>
      </c>
    </row>
    <row r="21" spans="1:6" ht="15">
      <c r="A21" s="101"/>
      <c r="B21" s="49" t="s">
        <v>182</v>
      </c>
      <c r="C21" s="106" t="s">
        <v>19</v>
      </c>
      <c r="D21" s="39"/>
      <c r="E21" s="39">
        <v>150</v>
      </c>
      <c r="F21" s="41">
        <f t="shared" si="0"/>
        <v>0</v>
      </c>
    </row>
    <row r="22" spans="1:6" ht="15">
      <c r="A22" s="101"/>
      <c r="B22" s="49"/>
      <c r="C22" s="106"/>
      <c r="D22" s="39"/>
      <c r="E22" s="39"/>
      <c r="F22" s="41"/>
    </row>
    <row r="23" spans="1:6" ht="15">
      <c r="A23"/>
      <c r="B23" s="49"/>
      <c r="C23" s="102"/>
      <c r="D23" s="39"/>
      <c r="E23" s="39"/>
      <c r="F23" s="41"/>
    </row>
    <row r="24" spans="1:6" ht="15">
      <c r="A24" s="101"/>
      <c r="B24" s="107"/>
      <c r="C24" s="108"/>
      <c r="D24" s="109"/>
      <c r="E24" s="110" t="s">
        <v>34</v>
      </c>
      <c r="F24" s="111">
        <f>SUM(F11:F21)</f>
        <v>0</v>
      </c>
    </row>
    <row r="25" spans="1:6" ht="15">
      <c r="A25" s="101"/>
      <c r="B25" s="49"/>
      <c r="C25" s="102"/>
      <c r="D25" s="41"/>
      <c r="E25" s="103"/>
      <c r="F25" s="46"/>
    </row>
    <row r="26" spans="1:6" ht="15">
      <c r="A26" s="104"/>
      <c r="B26" s="105" t="s">
        <v>35</v>
      </c>
      <c r="C26" s="102"/>
      <c r="D26" s="41"/>
      <c r="E26" s="41"/>
      <c r="F26" s="41"/>
    </row>
    <row r="27" spans="1:6" ht="15">
      <c r="A27" s="104"/>
      <c r="B27" s="145" t="s">
        <v>36</v>
      </c>
      <c r="C27" s="145"/>
      <c r="D27" s="145"/>
      <c r="E27" s="145"/>
      <c r="F27" s="145"/>
    </row>
    <row r="28" spans="1:6" ht="90">
      <c r="A28" s="101"/>
      <c r="B28" s="49" t="s">
        <v>38</v>
      </c>
      <c r="C28" s="102" t="s">
        <v>39</v>
      </c>
      <c r="D28" s="39"/>
      <c r="E28" s="39">
        <v>960</v>
      </c>
      <c r="F28" s="41">
        <f>+D28*E28</f>
        <v>0</v>
      </c>
    </row>
    <row r="29" spans="1:6" ht="75">
      <c r="A29" s="101"/>
      <c r="B29" s="49" t="s">
        <v>41</v>
      </c>
      <c r="C29" s="102" t="s">
        <v>39</v>
      </c>
      <c r="D29" s="39"/>
      <c r="E29" s="39">
        <v>2160</v>
      </c>
      <c r="F29" s="41">
        <f>+D29*E29</f>
        <v>0</v>
      </c>
    </row>
    <row r="30" spans="1:6" ht="18.75">
      <c r="A30" s="101"/>
      <c r="B30" s="49" t="s">
        <v>183</v>
      </c>
      <c r="C30" s="102" t="s">
        <v>39</v>
      </c>
      <c r="D30" s="39"/>
      <c r="E30" s="39">
        <v>2400</v>
      </c>
      <c r="F30" s="41">
        <f>+D30*E30</f>
        <v>0</v>
      </c>
    </row>
    <row r="31" spans="1:6" ht="15">
      <c r="A31"/>
      <c r="B31" s="49"/>
      <c r="C31" s="102"/>
      <c r="D31" s="39"/>
      <c r="E31" s="39"/>
      <c r="F31" s="41"/>
    </row>
    <row r="32" spans="1:6" ht="15">
      <c r="A32" s="101"/>
      <c r="B32" s="107"/>
      <c r="C32" s="108"/>
      <c r="D32" s="109"/>
      <c r="E32" s="110" t="s">
        <v>34</v>
      </c>
      <c r="F32" s="111">
        <f>SUM(F28:F30)</f>
        <v>0</v>
      </c>
    </row>
    <row r="33" spans="1:8" ht="15">
      <c r="A33" s="101"/>
      <c r="B33" s="49"/>
      <c r="C33" s="102"/>
      <c r="D33" s="41"/>
      <c r="E33" s="103"/>
      <c r="F33" s="46"/>
    </row>
    <row r="34" spans="1:8" ht="30">
      <c r="A34" s="104"/>
      <c r="B34" s="105" t="s">
        <v>42</v>
      </c>
      <c r="C34" s="102"/>
      <c r="D34" s="41"/>
      <c r="E34" s="41"/>
      <c r="F34" s="41"/>
    </row>
    <row r="35" spans="1:8" ht="15">
      <c r="A35" s="104"/>
      <c r="B35" s="145" t="s">
        <v>43</v>
      </c>
      <c r="C35" s="145"/>
      <c r="D35" s="145"/>
      <c r="E35" s="145"/>
      <c r="F35" s="145"/>
    </row>
    <row r="36" spans="1:8" ht="45">
      <c r="A36" s="101"/>
      <c r="B36" s="49" t="s">
        <v>184</v>
      </c>
      <c r="C36" s="106" t="s">
        <v>19</v>
      </c>
      <c r="D36" s="39"/>
      <c r="E36" s="39">
        <v>4200</v>
      </c>
      <c r="F36" s="41">
        <f t="shared" ref="F36:F41" si="1">+D36*E36</f>
        <v>0</v>
      </c>
      <c r="H36" s="84">
        <v>35</v>
      </c>
    </row>
    <row r="37" spans="1:8" ht="60">
      <c r="A37" s="101"/>
      <c r="B37" s="49" t="s">
        <v>47</v>
      </c>
      <c r="C37" s="106" t="s">
        <v>19</v>
      </c>
      <c r="D37" s="41"/>
      <c r="E37" s="39">
        <v>900</v>
      </c>
      <c r="F37" s="41">
        <f t="shared" si="1"/>
        <v>0</v>
      </c>
      <c r="H37" s="84">
        <v>7.5</v>
      </c>
    </row>
    <row r="38" spans="1:8" ht="30">
      <c r="A38" s="101"/>
      <c r="B38" s="49" t="s">
        <v>185</v>
      </c>
      <c r="C38" s="106" t="s">
        <v>19</v>
      </c>
      <c r="D38" s="41"/>
      <c r="E38" s="39">
        <v>900</v>
      </c>
      <c r="F38" s="41">
        <f t="shared" si="1"/>
        <v>0</v>
      </c>
      <c r="H38" s="84">
        <v>7.5</v>
      </c>
    </row>
    <row r="39" spans="1:8" ht="30">
      <c r="A39" s="101"/>
      <c r="B39" s="49" t="s">
        <v>186</v>
      </c>
      <c r="C39" s="106" t="s">
        <v>19</v>
      </c>
      <c r="D39" s="41"/>
      <c r="E39" s="39">
        <v>900</v>
      </c>
      <c r="F39" s="41">
        <f t="shared" si="1"/>
        <v>0</v>
      </c>
      <c r="H39" s="84">
        <v>7.5</v>
      </c>
    </row>
    <row r="40" spans="1:8" ht="30">
      <c r="A40" s="101"/>
      <c r="B40" s="49" t="s">
        <v>187</v>
      </c>
      <c r="C40" s="106" t="s">
        <v>19</v>
      </c>
      <c r="D40" s="39"/>
      <c r="E40" s="39">
        <v>4800</v>
      </c>
      <c r="F40" s="41">
        <f t="shared" si="1"/>
        <v>0</v>
      </c>
      <c r="H40" s="84">
        <v>40</v>
      </c>
    </row>
    <row r="41" spans="1:8" ht="30">
      <c r="A41" s="101"/>
      <c r="B41" s="49" t="s">
        <v>188</v>
      </c>
      <c r="C41" s="106" t="s">
        <v>19</v>
      </c>
      <c r="D41" s="39"/>
      <c r="E41" s="39">
        <v>4800</v>
      </c>
      <c r="F41" s="41">
        <f t="shared" si="1"/>
        <v>0</v>
      </c>
    </row>
    <row r="42" spans="1:8" ht="15">
      <c r="A42"/>
      <c r="B42" s="49"/>
      <c r="C42" s="102"/>
      <c r="D42" s="39"/>
      <c r="E42" s="39"/>
      <c r="F42" s="41"/>
    </row>
    <row r="43" spans="1:8" ht="15">
      <c r="A43" s="101"/>
      <c r="B43" s="107"/>
      <c r="C43" s="108"/>
      <c r="D43" s="109"/>
      <c r="E43" s="110" t="s">
        <v>34</v>
      </c>
      <c r="F43" s="111">
        <f>SUM(F36:F41)</f>
        <v>0</v>
      </c>
    </row>
    <row r="44" spans="1:8" ht="15">
      <c r="A44" s="101"/>
      <c r="B44" s="49"/>
      <c r="C44" s="102"/>
      <c r="D44" s="41"/>
      <c r="E44" s="103"/>
      <c r="F44" s="46"/>
    </row>
    <row r="45" spans="1:8" ht="15">
      <c r="A45" s="101"/>
      <c r="B45" s="49"/>
      <c r="C45" s="102"/>
      <c r="D45" s="41"/>
      <c r="E45" s="103"/>
      <c r="F45" s="46"/>
    </row>
    <row r="46" spans="1:8" ht="15">
      <c r="A46" s="104"/>
      <c r="B46" s="105" t="s">
        <v>50</v>
      </c>
      <c r="C46" s="102"/>
      <c r="D46" s="41"/>
      <c r="E46" s="41"/>
      <c r="F46" s="41"/>
    </row>
    <row r="47" spans="1:8" ht="15">
      <c r="A47" s="104"/>
      <c r="B47" s="146" t="s">
        <v>51</v>
      </c>
      <c r="C47" s="146"/>
      <c r="D47" s="146"/>
      <c r="E47" s="146"/>
      <c r="F47" s="146"/>
    </row>
    <row r="48" spans="1:8" ht="30">
      <c r="A48" s="101"/>
      <c r="B48" s="49" t="s">
        <v>189</v>
      </c>
      <c r="C48" s="106" t="s">
        <v>19</v>
      </c>
      <c r="D48" s="41"/>
      <c r="E48" s="84">
        <v>1080</v>
      </c>
      <c r="F48" s="41">
        <f t="shared" ref="F48:F53" si="2">+D48*E48</f>
        <v>0</v>
      </c>
      <c r="H48" s="84">
        <v>9</v>
      </c>
    </row>
    <row r="49" spans="1:14" ht="15">
      <c r="A49" s="101"/>
      <c r="B49" s="112" t="s">
        <v>190</v>
      </c>
      <c r="C49" s="112" t="s">
        <v>14</v>
      </c>
      <c r="D49" s="112"/>
      <c r="E49" s="84">
        <v>1080</v>
      </c>
      <c r="F49" s="41">
        <f t="shared" si="2"/>
        <v>0</v>
      </c>
      <c r="H49" s="84">
        <v>9</v>
      </c>
    </row>
    <row r="50" spans="1:14" ht="60">
      <c r="A50" s="101"/>
      <c r="B50" s="112" t="s">
        <v>191</v>
      </c>
      <c r="C50" s="85" t="s">
        <v>14</v>
      </c>
      <c r="D50" s="85"/>
      <c r="E50" s="84">
        <v>1440</v>
      </c>
      <c r="F50" s="41">
        <f t="shared" si="2"/>
        <v>0</v>
      </c>
      <c r="H50" s="84">
        <v>12</v>
      </c>
    </row>
    <row r="51" spans="1:14" ht="30">
      <c r="A51" s="101"/>
      <c r="B51" s="112" t="s">
        <v>192</v>
      </c>
      <c r="C51" s="113" t="s">
        <v>60</v>
      </c>
      <c r="D51" s="85"/>
      <c r="E51" s="84">
        <v>1080</v>
      </c>
      <c r="F51" s="41">
        <f t="shared" si="2"/>
        <v>0</v>
      </c>
      <c r="H51" s="84">
        <v>9</v>
      </c>
    </row>
    <row r="52" spans="1:14" ht="30">
      <c r="A52" s="101"/>
      <c r="B52" s="112" t="s">
        <v>193</v>
      </c>
      <c r="C52" s="113" t="s">
        <v>60</v>
      </c>
      <c r="D52" s="85"/>
      <c r="E52" s="84">
        <v>240</v>
      </c>
      <c r="F52" s="41">
        <f t="shared" si="2"/>
        <v>0</v>
      </c>
      <c r="H52" s="84">
        <v>2</v>
      </c>
    </row>
    <row r="53" spans="1:14" ht="17.25">
      <c r="A53" s="101"/>
      <c r="B53" s="112" t="s">
        <v>194</v>
      </c>
      <c r="C53" s="113" t="s">
        <v>60</v>
      </c>
      <c r="D53" s="85"/>
      <c r="E53" s="84">
        <v>840</v>
      </c>
      <c r="F53" s="41">
        <f t="shared" si="2"/>
        <v>0</v>
      </c>
      <c r="H53" s="84">
        <v>7</v>
      </c>
    </row>
    <row r="54" spans="1:14" ht="15">
      <c r="A54" s="101"/>
      <c r="B54" s="49"/>
      <c r="C54" s="102"/>
      <c r="D54" s="41"/>
      <c r="E54" s="41"/>
      <c r="F54" s="41"/>
    </row>
    <row r="55" spans="1:14" ht="15">
      <c r="A55" s="101"/>
      <c r="B55" s="107"/>
      <c r="C55" s="108"/>
      <c r="D55" s="109"/>
      <c r="E55" s="110" t="s">
        <v>34</v>
      </c>
      <c r="F55" s="111">
        <f>SUM(F48:F53)</f>
        <v>0</v>
      </c>
    </row>
    <row r="56" spans="1:14" ht="15">
      <c r="A56" s="101"/>
      <c r="B56" s="49"/>
      <c r="C56" s="102"/>
      <c r="D56" s="41"/>
      <c r="E56" s="103"/>
      <c r="F56" s="46"/>
    </row>
    <row r="57" spans="1:14" ht="15">
      <c r="A57" s="104"/>
      <c r="B57" s="105" t="s">
        <v>63</v>
      </c>
      <c r="C57" s="102"/>
      <c r="D57" s="41"/>
      <c r="E57" s="41"/>
      <c r="F57" s="41"/>
    </row>
    <row r="58" spans="1:14" ht="15">
      <c r="A58" s="104"/>
      <c r="B58" s="146" t="s">
        <v>64</v>
      </c>
      <c r="C58" s="146"/>
      <c r="D58" s="146"/>
      <c r="E58" s="146"/>
      <c r="F58" s="146"/>
    </row>
    <row r="59" spans="1:14" ht="105">
      <c r="A59" s="101"/>
      <c r="B59" s="114" t="s">
        <v>195</v>
      </c>
      <c r="C59" s="106" t="s">
        <v>19</v>
      </c>
      <c r="D59" s="41"/>
      <c r="E59" s="39">
        <v>2400</v>
      </c>
      <c r="F59" s="41">
        <f>+D59*E59</f>
        <v>0</v>
      </c>
      <c r="H59" s="84">
        <v>20</v>
      </c>
      <c r="K59" s="39"/>
    </row>
    <row r="60" spans="1:14" ht="90">
      <c r="A60" s="101"/>
      <c r="B60" s="114" t="s">
        <v>68</v>
      </c>
      <c r="C60" s="106" t="s">
        <v>19</v>
      </c>
      <c r="D60" s="41"/>
      <c r="E60" s="39">
        <v>600</v>
      </c>
      <c r="F60" s="41">
        <f>+D60*E60</f>
        <v>0</v>
      </c>
      <c r="H60" s="84">
        <v>5</v>
      </c>
      <c r="K60" s="39"/>
    </row>
    <row r="61" spans="1:14" ht="15">
      <c r="A61" s="101"/>
      <c r="B61" s="49"/>
      <c r="C61" s="102"/>
      <c r="D61" s="41"/>
      <c r="E61" s="41"/>
      <c r="F61" s="41"/>
      <c r="H61" s="102"/>
      <c r="I61" s="41"/>
      <c r="J61" s="43"/>
      <c r="K61" s="41"/>
      <c r="L61" s="43"/>
      <c r="M61" s="44"/>
      <c r="N61" s="45"/>
    </row>
    <row r="62" spans="1:14" ht="15">
      <c r="A62" s="101"/>
      <c r="B62" s="107"/>
      <c r="C62" s="108"/>
      <c r="D62" s="109"/>
      <c r="E62" s="110" t="s">
        <v>34</v>
      </c>
      <c r="F62" s="111">
        <f>SUM(F59:F60)</f>
        <v>0</v>
      </c>
      <c r="G62" s="46"/>
    </row>
    <row r="63" spans="1:14" ht="15">
      <c r="A63" s="101"/>
      <c r="B63" s="49"/>
      <c r="C63" s="102"/>
      <c r="D63" s="41"/>
      <c r="E63" s="103"/>
      <c r="F63" s="46"/>
    </row>
    <row r="64" spans="1:14" ht="15">
      <c r="A64" s="104"/>
      <c r="B64" s="105" t="s">
        <v>69</v>
      </c>
      <c r="C64" s="102"/>
      <c r="D64" s="41"/>
      <c r="E64" s="41"/>
      <c r="F64" s="41"/>
      <c r="I64" s="47" t="s">
        <v>196</v>
      </c>
      <c r="J64" s="47" t="s">
        <v>197</v>
      </c>
    </row>
    <row r="65" spans="1:10" ht="15">
      <c r="A65" s="104"/>
      <c r="B65" s="146" t="s">
        <v>70</v>
      </c>
      <c r="C65" s="146"/>
      <c r="D65" s="146"/>
      <c r="E65" s="146"/>
      <c r="F65" s="146"/>
      <c r="I65" s="47">
        <v>265</v>
      </c>
      <c r="J65" s="47">
        <v>110</v>
      </c>
    </row>
    <row r="66" spans="1:10" ht="45">
      <c r="A66" s="101"/>
      <c r="B66" s="49" t="s">
        <v>198</v>
      </c>
      <c r="C66" s="106" t="s">
        <v>14</v>
      </c>
      <c r="D66" s="39"/>
      <c r="E66" s="39">
        <v>135000</v>
      </c>
      <c r="F66" s="41">
        <f>+D66*E66</f>
        <v>0</v>
      </c>
      <c r="H66" s="84">
        <f>+I65*I66</f>
        <v>1144.8</v>
      </c>
      <c r="I66" s="84">
        <f>+Podaci_Ulazna_partija!E30</f>
        <v>4.32</v>
      </c>
    </row>
    <row r="67" spans="1:10" ht="45">
      <c r="A67" s="101"/>
      <c r="B67" s="49" t="s">
        <v>199</v>
      </c>
      <c r="C67" s="106" t="s">
        <v>14</v>
      </c>
      <c r="D67" s="39"/>
      <c r="E67" s="39">
        <v>30000</v>
      </c>
      <c r="F67" s="41">
        <f>+D67*E67</f>
        <v>0</v>
      </c>
      <c r="H67" s="84">
        <f>+J67*J65</f>
        <v>242</v>
      </c>
      <c r="J67" s="84">
        <f>+Podaci_Ulazna_partija!E31</f>
        <v>2.2000000000000002</v>
      </c>
    </row>
    <row r="68" spans="1:10" ht="30">
      <c r="A68" s="101"/>
      <c r="B68" s="49" t="s">
        <v>200</v>
      </c>
      <c r="C68" s="106" t="s">
        <v>19</v>
      </c>
      <c r="D68" s="39"/>
      <c r="E68" s="39">
        <v>18500</v>
      </c>
      <c r="F68" s="41">
        <f>+D68*E68</f>
        <v>0</v>
      </c>
      <c r="H68" s="84">
        <f>+J68*J65</f>
        <v>154</v>
      </c>
      <c r="J68" s="84">
        <f>+Podaci_muški_sanitarni_blok!E35</f>
        <v>1.4</v>
      </c>
    </row>
    <row r="69" spans="1:10" ht="60">
      <c r="A69" s="101"/>
      <c r="B69" s="49" t="s">
        <v>201</v>
      </c>
      <c r="C69" s="106"/>
      <c r="D69" s="39"/>
      <c r="E69" s="39"/>
      <c r="F69" s="41"/>
      <c r="H69" s="84">
        <f>+J65*J69</f>
        <v>330</v>
      </c>
      <c r="J69" s="84">
        <v>3</v>
      </c>
    </row>
    <row r="70" spans="1:10" ht="15">
      <c r="A70" s="101"/>
      <c r="B70" s="115" t="s">
        <v>202</v>
      </c>
      <c r="C70" s="106" t="s">
        <v>14</v>
      </c>
      <c r="D70" s="39"/>
      <c r="E70" s="39">
        <v>171600</v>
      </c>
      <c r="F70" s="41">
        <f>+D70*E70</f>
        <v>0</v>
      </c>
    </row>
    <row r="71" spans="1:10" ht="15">
      <c r="A71" s="101"/>
      <c r="B71" s="115" t="s">
        <v>203</v>
      </c>
      <c r="C71" s="106" t="s">
        <v>14</v>
      </c>
      <c r="D71" s="39"/>
      <c r="E71" s="39">
        <v>86000</v>
      </c>
      <c r="F71" s="41">
        <f>+D71*E71</f>
        <v>0</v>
      </c>
    </row>
    <row r="72" spans="1:10" ht="30">
      <c r="A72" s="101"/>
      <c r="B72" s="49" t="s">
        <v>204</v>
      </c>
      <c r="C72" s="106" t="s">
        <v>14</v>
      </c>
      <c r="D72" s="39"/>
      <c r="E72" s="39">
        <v>18500</v>
      </c>
      <c r="F72" s="41">
        <f>+D72*E72</f>
        <v>0</v>
      </c>
      <c r="H72" s="84">
        <f>+J72*J67</f>
        <v>1.32</v>
      </c>
      <c r="J72" s="84">
        <f>+Podaci_muški_sanitarni_blok!E37</f>
        <v>0.6</v>
      </c>
    </row>
    <row r="73" spans="1:10" ht="30">
      <c r="A73" s="101"/>
      <c r="B73" s="49" t="s">
        <v>205</v>
      </c>
      <c r="C73" s="102" t="s">
        <v>14</v>
      </c>
      <c r="D73" s="41"/>
      <c r="E73" s="41">
        <v>12000</v>
      </c>
      <c r="F73" s="41">
        <f>+D73*E73</f>
        <v>0</v>
      </c>
      <c r="J73" s="84">
        <f>+Podaci_muški_sanitarni_blok!E38</f>
        <v>0.49</v>
      </c>
    </row>
    <row r="74" spans="1:10" ht="15">
      <c r="A74" s="101"/>
      <c r="B74" s="49"/>
      <c r="C74" s="102"/>
      <c r="D74" s="41"/>
      <c r="E74" s="41"/>
      <c r="F74" s="41"/>
    </row>
    <row r="75" spans="1:10" ht="15">
      <c r="A75" s="101"/>
      <c r="B75" s="107"/>
      <c r="C75" s="108"/>
      <c r="D75" s="109"/>
      <c r="E75" s="110" t="s">
        <v>34</v>
      </c>
      <c r="F75" s="111">
        <f>SUM(F66:F73)</f>
        <v>0</v>
      </c>
    </row>
    <row r="76" spans="1:10" ht="15">
      <c r="A76" s="101"/>
      <c r="B76" s="49"/>
      <c r="C76" s="102"/>
      <c r="D76" s="41"/>
      <c r="E76" s="103"/>
      <c r="F76" s="46"/>
    </row>
    <row r="77" spans="1:10" ht="15">
      <c r="A77" s="101"/>
      <c r="B77" s="49"/>
      <c r="C77" s="102"/>
      <c r="D77" s="41"/>
      <c r="E77" s="103"/>
      <c r="F77" s="46"/>
    </row>
    <row r="78" spans="1:10" ht="15">
      <c r="A78" s="104"/>
      <c r="B78" s="105" t="s">
        <v>82</v>
      </c>
      <c r="C78" s="102"/>
      <c r="D78" s="41"/>
      <c r="E78" s="41"/>
      <c r="F78" s="41"/>
    </row>
    <row r="79" spans="1:10" ht="15">
      <c r="A79" s="104"/>
      <c r="B79" s="146" t="s">
        <v>206</v>
      </c>
      <c r="C79" s="146"/>
      <c r="D79" s="146"/>
      <c r="E79" s="146"/>
      <c r="F79" s="146"/>
    </row>
    <row r="80" spans="1:10" ht="45">
      <c r="A80" s="101"/>
      <c r="B80" s="49" t="s">
        <v>207</v>
      </c>
      <c r="C80" s="106" t="s">
        <v>19</v>
      </c>
      <c r="D80" s="39"/>
      <c r="E80" s="39">
        <f>+H80*$H$1</f>
        <v>4440</v>
      </c>
      <c r="F80" s="41">
        <f>+D80*E80</f>
        <v>0</v>
      </c>
      <c r="H80" s="84">
        <v>37</v>
      </c>
    </row>
    <row r="81" spans="1:8" ht="45">
      <c r="A81" s="101"/>
      <c r="B81" s="49" t="s">
        <v>208</v>
      </c>
      <c r="C81" s="106" t="s">
        <v>19</v>
      </c>
      <c r="D81" s="39"/>
      <c r="E81" s="39">
        <f>+H81*$H$1</f>
        <v>4680</v>
      </c>
      <c r="F81" s="41">
        <f>+D81*E81</f>
        <v>0</v>
      </c>
      <c r="H81" s="84">
        <v>39</v>
      </c>
    </row>
    <row r="82" spans="1:8" ht="99.75">
      <c r="A82" s="101"/>
      <c r="B82" s="116" t="s">
        <v>209</v>
      </c>
      <c r="C82" s="117" t="s">
        <v>210</v>
      </c>
      <c r="D82" s="39"/>
      <c r="E82" s="39">
        <f>+H82*$H$1</f>
        <v>3300</v>
      </c>
      <c r="F82" s="41">
        <f>+D82*E82</f>
        <v>0</v>
      </c>
      <c r="H82" s="84">
        <v>27.5</v>
      </c>
    </row>
    <row r="83" spans="1:8" ht="17.25">
      <c r="A83" s="101"/>
      <c r="B83" s="49" t="s">
        <v>211</v>
      </c>
      <c r="C83" s="117" t="s">
        <v>210</v>
      </c>
      <c r="D83" s="39"/>
      <c r="E83" s="39">
        <f>+H83*$H$1</f>
        <v>360</v>
      </c>
      <c r="F83" s="41">
        <f>+D83*E83</f>
        <v>0</v>
      </c>
      <c r="H83" s="84">
        <v>3</v>
      </c>
    </row>
    <row r="84" spans="1:8" ht="15">
      <c r="A84" s="101"/>
      <c r="B84" s="49"/>
      <c r="C84" s="102"/>
      <c r="D84" s="41"/>
      <c r="E84" s="41"/>
      <c r="F84" s="41"/>
    </row>
    <row r="85" spans="1:8" ht="15">
      <c r="A85" s="101"/>
      <c r="B85" s="107"/>
      <c r="C85" s="108"/>
      <c r="D85" s="109"/>
      <c r="E85" s="110" t="s">
        <v>34</v>
      </c>
      <c r="F85" s="111">
        <f>SUM(F80:F83)</f>
        <v>0</v>
      </c>
    </row>
    <row r="86" spans="1:8" ht="15">
      <c r="A86" s="101"/>
      <c r="B86" s="49"/>
      <c r="C86" s="102"/>
      <c r="D86" s="41"/>
      <c r="E86" s="103"/>
      <c r="F86" s="46"/>
    </row>
    <row r="87" spans="1:8" ht="15">
      <c r="A87" s="104"/>
      <c r="B87" s="105" t="s">
        <v>88</v>
      </c>
      <c r="C87" s="102"/>
      <c r="D87" s="41"/>
      <c r="E87" s="41"/>
      <c r="F87" s="41"/>
    </row>
    <row r="88" spans="1:8" ht="15">
      <c r="A88" s="104"/>
      <c r="B88" s="146" t="s">
        <v>89</v>
      </c>
      <c r="C88" s="146"/>
      <c r="D88" s="146"/>
      <c r="E88" s="146"/>
      <c r="F88" s="146"/>
    </row>
    <row r="89" spans="1:8" ht="45">
      <c r="A89" s="101"/>
      <c r="B89" s="49" t="s">
        <v>91</v>
      </c>
      <c r="C89" s="106" t="s">
        <v>19</v>
      </c>
      <c r="D89" s="39"/>
      <c r="E89" s="39">
        <f>+H89*$H$1</f>
        <v>120</v>
      </c>
      <c r="F89" s="41">
        <f>+D89*E89</f>
        <v>0</v>
      </c>
      <c r="H89" s="84">
        <v>1</v>
      </c>
    </row>
    <row r="90" spans="1:8" ht="45">
      <c r="A90" s="101"/>
      <c r="B90" s="49" t="s">
        <v>93</v>
      </c>
      <c r="C90" s="106" t="s">
        <v>19</v>
      </c>
      <c r="D90" s="39"/>
      <c r="E90" s="39">
        <f>+H90*$H$1</f>
        <v>120</v>
      </c>
      <c r="F90" s="41">
        <f>+D90*E90</f>
        <v>0</v>
      </c>
      <c r="H90" s="84">
        <v>1</v>
      </c>
    </row>
    <row r="91" spans="1:8" ht="30">
      <c r="A91" s="101"/>
      <c r="B91" s="49" t="s">
        <v>212</v>
      </c>
      <c r="C91" s="106" t="s">
        <v>19</v>
      </c>
      <c r="D91" s="39"/>
      <c r="E91" s="39">
        <f>+H91*$H$1</f>
        <v>360</v>
      </c>
      <c r="F91" s="41">
        <f>+D91*E91</f>
        <v>0</v>
      </c>
      <c r="H91" s="84">
        <v>3</v>
      </c>
    </row>
    <row r="92" spans="1:8" ht="15">
      <c r="A92" s="101"/>
      <c r="B92" s="49"/>
      <c r="C92" s="102"/>
      <c r="D92" s="41"/>
      <c r="E92" s="41"/>
      <c r="F92" s="41"/>
    </row>
    <row r="93" spans="1:8" ht="15">
      <c r="A93" s="101"/>
      <c r="B93" s="107"/>
      <c r="C93" s="108"/>
      <c r="D93" s="109"/>
      <c r="E93" s="110" t="s">
        <v>34</v>
      </c>
      <c r="F93" s="111">
        <f>SUM(F89:F91)</f>
        <v>0</v>
      </c>
    </row>
    <row r="94" spans="1:8" ht="15">
      <c r="A94" s="101"/>
      <c r="B94" s="49"/>
      <c r="C94" s="102"/>
      <c r="D94" s="41"/>
      <c r="E94" s="103"/>
      <c r="F94" s="46"/>
    </row>
    <row r="95" spans="1:8" ht="16.5">
      <c r="A95"/>
      <c r="B95" s="118" t="s">
        <v>213</v>
      </c>
      <c r="C95"/>
      <c r="D95"/>
      <c r="E95"/>
      <c r="F95"/>
    </row>
    <row r="96" spans="1:8" ht="16.5">
      <c r="A96"/>
      <c r="B96" s="147" t="s">
        <v>214</v>
      </c>
      <c r="C96" s="147"/>
      <c r="D96" s="147"/>
      <c r="E96" s="147"/>
      <c r="F96" s="147"/>
    </row>
    <row r="97" spans="1:8" ht="115.5">
      <c r="A97" s="119"/>
      <c r="B97" s="120" t="s">
        <v>215</v>
      </c>
      <c r="C97" s="121" t="s">
        <v>19</v>
      </c>
      <c r="D97" s="122"/>
      <c r="E97" s="39">
        <f>+H97*$H$1</f>
        <v>900</v>
      </c>
      <c r="F97" s="41">
        <f>+D97*E97</f>
        <v>0</v>
      </c>
      <c r="H97" s="84">
        <v>7.5</v>
      </c>
    </row>
    <row r="98" spans="1:8" ht="66">
      <c r="A98" s="119"/>
      <c r="B98" s="120" t="s">
        <v>216</v>
      </c>
      <c r="C98" s="121" t="s">
        <v>19</v>
      </c>
      <c r="D98" s="122"/>
      <c r="E98" s="39">
        <f>+H98*$H$1</f>
        <v>1500</v>
      </c>
      <c r="F98" s="41">
        <f>+D98*E98</f>
        <v>0</v>
      </c>
      <c r="H98" s="84">
        <v>12.5</v>
      </c>
    </row>
    <row r="99" spans="1:8" ht="16.5">
      <c r="A99" s="119"/>
      <c r="B99" s="123"/>
      <c r="C99" s="121"/>
      <c r="D99" s="124"/>
      <c r="E99" s="125"/>
      <c r="F99" s="126"/>
    </row>
    <row r="100" spans="1:8" ht="16.5">
      <c r="A100" s="119"/>
      <c r="B100" s="127"/>
      <c r="C100" s="128"/>
      <c r="D100" s="129"/>
      <c r="E100" s="130" t="s">
        <v>34</v>
      </c>
      <c r="F100" s="131">
        <f>SUM(F97:F98)</f>
        <v>0</v>
      </c>
    </row>
    <row r="101" spans="1:8" ht="15">
      <c r="A101" s="101"/>
      <c r="B101" s="49"/>
      <c r="C101" s="102"/>
      <c r="D101" s="41"/>
      <c r="E101" s="103"/>
      <c r="F101" s="46"/>
    </row>
    <row r="102" spans="1:8" ht="15.75">
      <c r="A102" s="101"/>
      <c r="B102" s="94" t="s">
        <v>94</v>
      </c>
      <c r="C102" s="102"/>
      <c r="D102" s="41"/>
      <c r="E102" s="103"/>
      <c r="F102" s="46"/>
    </row>
    <row r="103" spans="1:8" ht="15.75">
      <c r="A103" s="101"/>
      <c r="B103" s="94"/>
      <c r="C103" s="102"/>
      <c r="D103" s="41"/>
      <c r="E103" s="103"/>
      <c r="F103" s="46"/>
    </row>
    <row r="104" spans="1:8" ht="15">
      <c r="A104" s="104"/>
      <c r="B104" s="105" t="s">
        <v>95</v>
      </c>
      <c r="C104" s="102"/>
      <c r="D104" s="41"/>
      <c r="E104" s="41"/>
      <c r="F104" s="41"/>
    </row>
    <row r="105" spans="1:8" ht="15">
      <c r="A105" s="104"/>
      <c r="B105" s="89"/>
      <c r="C105" s="89"/>
      <c r="D105" s="89"/>
      <c r="E105" s="89"/>
      <c r="F105" s="89"/>
    </row>
    <row r="106" spans="1:8" ht="90">
      <c r="A106" s="101"/>
      <c r="B106" s="49" t="s">
        <v>97</v>
      </c>
      <c r="C106" s="106"/>
      <c r="D106" s="41"/>
      <c r="E106" s="132"/>
      <c r="F106" s="41"/>
    </row>
    <row r="107" spans="1:8" ht="15">
      <c r="A107" s="101"/>
      <c r="B107" s="115" t="s">
        <v>98</v>
      </c>
      <c r="C107" s="106" t="s">
        <v>14</v>
      </c>
      <c r="D107" s="41"/>
      <c r="E107" s="41">
        <v>700</v>
      </c>
      <c r="F107" s="41">
        <f>+D107*E107</f>
        <v>0</v>
      </c>
      <c r="H107" s="84">
        <v>10</v>
      </c>
    </row>
    <row r="108" spans="1:8" ht="15">
      <c r="A108" s="101"/>
      <c r="B108" s="115" t="s">
        <v>99</v>
      </c>
      <c r="C108" s="106" t="s">
        <v>14</v>
      </c>
      <c r="D108" s="41"/>
      <c r="E108" s="41">
        <v>700</v>
      </c>
      <c r="F108" s="41">
        <f>+D108*E108</f>
        <v>0</v>
      </c>
      <c r="H108" s="84">
        <v>10</v>
      </c>
    </row>
    <row r="109" spans="1:8" ht="15">
      <c r="A109" s="101"/>
      <c r="B109" s="115" t="s">
        <v>100</v>
      </c>
      <c r="C109" s="106" t="s">
        <v>14</v>
      </c>
      <c r="D109" s="41"/>
      <c r="E109" s="41">
        <v>700</v>
      </c>
      <c r="F109" s="41">
        <f>+D109*E109</f>
        <v>0</v>
      </c>
      <c r="H109" s="84">
        <v>10</v>
      </c>
    </row>
    <row r="110" spans="1:8" ht="15">
      <c r="A110" s="101"/>
      <c r="B110" s="115" t="s">
        <v>217</v>
      </c>
      <c r="C110" s="106" t="s">
        <v>14</v>
      </c>
      <c r="D110" s="41"/>
      <c r="E110" s="41">
        <v>700</v>
      </c>
      <c r="F110" s="41">
        <f>+D110*E110</f>
        <v>0</v>
      </c>
      <c r="H110" s="84">
        <v>10</v>
      </c>
    </row>
    <row r="111" spans="1:8" ht="15">
      <c r="A111" s="101"/>
      <c r="B111" s="115" t="s">
        <v>101</v>
      </c>
      <c r="C111" s="106" t="s">
        <v>14</v>
      </c>
      <c r="D111" s="41"/>
      <c r="E111" s="41">
        <v>700</v>
      </c>
      <c r="F111" s="41">
        <f>+D111*E111</f>
        <v>0</v>
      </c>
      <c r="H111" s="84">
        <v>10</v>
      </c>
    </row>
    <row r="112" spans="1:8" ht="15">
      <c r="A112" s="101"/>
      <c r="B112" s="49"/>
      <c r="C112" s="106"/>
      <c r="D112" s="41"/>
      <c r="E112" s="132"/>
      <c r="F112" s="41"/>
    </row>
    <row r="113" spans="1:6" ht="45">
      <c r="A113" s="101"/>
      <c r="B113" s="49" t="s">
        <v>103</v>
      </c>
      <c r="C113" s="106" t="s">
        <v>14</v>
      </c>
      <c r="D113" s="39"/>
      <c r="E113" s="39">
        <v>4000</v>
      </c>
      <c r="F113" s="41">
        <f>+D113*E113</f>
        <v>0</v>
      </c>
    </row>
    <row r="114" spans="1:6" ht="60">
      <c r="A114" s="101"/>
      <c r="B114" s="49" t="s">
        <v>105</v>
      </c>
      <c r="C114" s="106" t="s">
        <v>14</v>
      </c>
      <c r="D114" s="39"/>
      <c r="E114" s="39">
        <v>6000</v>
      </c>
      <c r="F114" s="41">
        <f>+D114*E114</f>
        <v>0</v>
      </c>
    </row>
    <row r="115" spans="1:6" ht="45">
      <c r="A115" s="101"/>
      <c r="B115" s="49" t="s">
        <v>107</v>
      </c>
      <c r="C115" s="106" t="s">
        <v>14</v>
      </c>
      <c r="D115" s="39"/>
      <c r="E115" s="39">
        <v>2000</v>
      </c>
      <c r="F115" s="41">
        <f>+D115*E115</f>
        <v>0</v>
      </c>
    </row>
    <row r="116" spans="1:6" ht="30">
      <c r="A116" s="101"/>
      <c r="B116" s="49" t="s">
        <v>109</v>
      </c>
      <c r="C116" s="106" t="s">
        <v>60</v>
      </c>
      <c r="D116" s="39"/>
      <c r="E116" s="39">
        <v>2000</v>
      </c>
      <c r="F116" s="41">
        <f>+D116*E116</f>
        <v>0</v>
      </c>
    </row>
    <row r="117" spans="1:6" ht="15">
      <c r="A117" s="101"/>
      <c r="B117" s="49"/>
      <c r="C117" s="102"/>
      <c r="D117" s="41"/>
      <c r="E117" s="41"/>
      <c r="F117" s="41"/>
    </row>
    <row r="118" spans="1:6" ht="15">
      <c r="A118" s="101"/>
      <c r="B118" s="107"/>
      <c r="C118" s="108"/>
      <c r="D118" s="109"/>
      <c r="E118" s="110" t="s">
        <v>34</v>
      </c>
      <c r="F118" s="111">
        <f>SUM(F106:F116)</f>
        <v>0</v>
      </c>
    </row>
    <row r="119" spans="1:6" ht="15">
      <c r="A119" s="101"/>
      <c r="B119" s="49"/>
      <c r="C119" s="102"/>
      <c r="D119" s="41"/>
      <c r="E119" s="103"/>
      <c r="F119" s="46"/>
    </row>
    <row r="120" spans="1:6" ht="15">
      <c r="A120" s="104"/>
      <c r="B120" s="105" t="s">
        <v>110</v>
      </c>
      <c r="C120" s="102"/>
      <c r="D120" s="41"/>
      <c r="E120" s="41"/>
      <c r="F120" s="41"/>
    </row>
    <row r="121" spans="1:6" ht="15">
      <c r="A121" s="104"/>
      <c r="B121" s="89"/>
      <c r="C121" s="89"/>
      <c r="D121" s="89"/>
      <c r="E121" s="89"/>
      <c r="F121" s="89"/>
    </row>
    <row r="122" spans="1:6" ht="60">
      <c r="A122" s="101"/>
      <c r="B122" s="49" t="s">
        <v>112</v>
      </c>
      <c r="C122" s="106"/>
      <c r="D122" s="41"/>
      <c r="E122" s="41"/>
      <c r="F122" s="41"/>
    </row>
    <row r="123" spans="1:6" ht="17.25">
      <c r="A123" s="101"/>
      <c r="B123" s="115" t="s">
        <v>113</v>
      </c>
      <c r="C123" s="106" t="s">
        <v>60</v>
      </c>
      <c r="D123" s="41"/>
      <c r="E123" s="41">
        <v>1400</v>
      </c>
      <c r="F123" s="41">
        <f t="shared" ref="F123:F128" si="3">+D123*E123</f>
        <v>0</v>
      </c>
    </row>
    <row r="124" spans="1:6" ht="17.25">
      <c r="A124" s="101"/>
      <c r="B124" s="115" t="s">
        <v>114</v>
      </c>
      <c r="C124" s="106" t="s">
        <v>60</v>
      </c>
      <c r="D124" s="41"/>
      <c r="E124" s="41">
        <v>1600</v>
      </c>
      <c r="F124" s="41">
        <f t="shared" si="3"/>
        <v>0</v>
      </c>
    </row>
    <row r="125" spans="1:6" ht="17.25">
      <c r="A125" s="101"/>
      <c r="B125" s="115" t="s">
        <v>115</v>
      </c>
      <c r="C125" s="106" t="s">
        <v>60</v>
      </c>
      <c r="D125" s="41"/>
      <c r="E125" s="41">
        <v>2000</v>
      </c>
      <c r="F125" s="41">
        <f t="shared" si="3"/>
        <v>0</v>
      </c>
    </row>
    <row r="126" spans="1:6" ht="17.25">
      <c r="A126" s="101"/>
      <c r="B126" s="115" t="s">
        <v>116</v>
      </c>
      <c r="C126" s="106" t="s">
        <v>60</v>
      </c>
      <c r="D126" s="41"/>
      <c r="E126" s="41">
        <v>3000</v>
      </c>
      <c r="F126" s="41">
        <f t="shared" si="3"/>
        <v>0</v>
      </c>
    </row>
    <row r="127" spans="1:6" ht="15">
      <c r="A127" s="101"/>
      <c r="B127" s="49" t="s">
        <v>118</v>
      </c>
      <c r="C127" s="106" t="s">
        <v>14</v>
      </c>
      <c r="D127" s="39"/>
      <c r="E127" s="41">
        <v>2000</v>
      </c>
      <c r="F127" s="41">
        <f t="shared" si="3"/>
        <v>0</v>
      </c>
    </row>
    <row r="128" spans="1:6" ht="15">
      <c r="A128" s="101"/>
      <c r="B128" s="49" t="s">
        <v>121</v>
      </c>
      <c r="C128" s="106" t="s">
        <v>218</v>
      </c>
      <c r="D128" s="39"/>
      <c r="E128" s="41">
        <v>1500</v>
      </c>
      <c r="F128" s="41">
        <f t="shared" si="3"/>
        <v>0</v>
      </c>
    </row>
    <row r="129" spans="1:8" ht="15">
      <c r="A129" s="101"/>
      <c r="B129" s="49"/>
      <c r="C129" s="102"/>
      <c r="D129" s="41"/>
      <c r="E129" s="41"/>
      <c r="F129" s="41"/>
    </row>
    <row r="130" spans="1:8" ht="15">
      <c r="A130" s="101"/>
      <c r="B130" s="107"/>
      <c r="C130" s="108"/>
      <c r="D130" s="109"/>
      <c r="E130" s="110" t="s">
        <v>34</v>
      </c>
      <c r="F130" s="111">
        <f>SUM(F122:F128)</f>
        <v>0</v>
      </c>
    </row>
    <row r="131" spans="1:8" ht="15">
      <c r="A131" s="101"/>
      <c r="B131" s="49"/>
      <c r="C131" s="102"/>
      <c r="D131" s="41"/>
      <c r="E131" s="103"/>
      <c r="F131" s="46"/>
    </row>
    <row r="132" spans="1:8" ht="15">
      <c r="A132" s="104"/>
      <c r="B132" s="105" t="s">
        <v>125</v>
      </c>
      <c r="C132" s="102"/>
      <c r="D132" s="41"/>
      <c r="E132" s="41"/>
      <c r="F132" s="41"/>
    </row>
    <row r="133" spans="1:8" ht="15">
      <c r="A133" s="104"/>
      <c r="B133" s="89"/>
      <c r="C133" s="89"/>
      <c r="D133" s="89"/>
      <c r="E133" s="89"/>
      <c r="F133" s="89"/>
    </row>
    <row r="134" spans="1:8" ht="17.25">
      <c r="A134" s="101"/>
      <c r="B134" s="49" t="s">
        <v>219</v>
      </c>
      <c r="C134" s="106" t="s">
        <v>60</v>
      </c>
      <c r="D134"/>
      <c r="E134" s="41">
        <v>240</v>
      </c>
      <c r="F134" s="41">
        <f>+D134*E134</f>
        <v>0</v>
      </c>
    </row>
    <row r="135" spans="1:8" ht="90">
      <c r="A135" s="101"/>
      <c r="B135" s="49" t="s">
        <v>220</v>
      </c>
      <c r="C135" s="106" t="s">
        <v>60</v>
      </c>
      <c r="D135" s="41"/>
      <c r="E135" s="41">
        <v>120</v>
      </c>
      <c r="F135" s="41">
        <f>+D135*E135</f>
        <v>0</v>
      </c>
    </row>
    <row r="136" spans="1:8" ht="54">
      <c r="A136" s="101"/>
      <c r="B136" s="49" t="s">
        <v>221</v>
      </c>
      <c r="C136" s="106" t="s">
        <v>60</v>
      </c>
      <c r="D136"/>
      <c r="E136" s="41">
        <v>360</v>
      </c>
      <c r="F136" s="41">
        <f>+D136*E136</f>
        <v>0</v>
      </c>
    </row>
    <row r="137" spans="1:8" ht="15">
      <c r="A137" s="101"/>
      <c r="B137" s="115"/>
      <c r="C137" s="106"/>
      <c r="D137" s="41"/>
      <c r="E137" s="41"/>
      <c r="F137" s="41"/>
    </row>
    <row r="138" spans="1:8" ht="15">
      <c r="A138" s="101"/>
      <c r="B138" s="107"/>
      <c r="C138" s="108"/>
      <c r="D138" s="109"/>
      <c r="E138" s="110" t="s">
        <v>34</v>
      </c>
      <c r="F138" s="111">
        <f>SUM(F134:F136)</f>
        <v>0</v>
      </c>
    </row>
    <row r="139" spans="1:8" ht="15">
      <c r="A139" s="101"/>
      <c r="B139" s="49"/>
      <c r="C139" s="102"/>
      <c r="D139" s="41"/>
      <c r="E139" s="103"/>
      <c r="F139" s="46"/>
    </row>
    <row r="140" spans="1:8" ht="15">
      <c r="A140" s="104"/>
      <c r="B140" s="105" t="s">
        <v>134</v>
      </c>
      <c r="C140" s="102"/>
      <c r="D140" s="41"/>
      <c r="E140" s="41"/>
      <c r="F140" s="41"/>
    </row>
    <row r="141" spans="1:8" ht="15">
      <c r="A141" s="104"/>
      <c r="B141" s="89"/>
      <c r="C141" s="89"/>
      <c r="D141" s="89"/>
      <c r="E141" s="89"/>
      <c r="F141" s="89"/>
    </row>
    <row r="142" spans="1:8" ht="15">
      <c r="A142" s="101"/>
      <c r="B142" s="49" t="s">
        <v>222</v>
      </c>
      <c r="C142"/>
      <c r="D142"/>
      <c r="E142"/>
      <c r="F142"/>
    </row>
    <row r="143" spans="1:8" ht="15">
      <c r="A143" s="101"/>
      <c r="B143" s="115" t="s">
        <v>137</v>
      </c>
      <c r="C143" s="106" t="s">
        <v>14</v>
      </c>
      <c r="D143" s="41"/>
      <c r="E143" s="41">
        <v>20000</v>
      </c>
      <c r="F143" s="41">
        <f t="shared" ref="F143:F152" si="4">+D143*E143</f>
        <v>0</v>
      </c>
      <c r="H143" s="84">
        <v>180</v>
      </c>
    </row>
    <row r="144" spans="1:8" ht="15">
      <c r="A144" s="101"/>
      <c r="B144" s="115" t="s">
        <v>138</v>
      </c>
      <c r="C144" s="106" t="s">
        <v>14</v>
      </c>
      <c r="D144" s="41"/>
      <c r="E144" s="41">
        <v>15000</v>
      </c>
      <c r="F144" s="41">
        <f t="shared" si="4"/>
        <v>0</v>
      </c>
      <c r="H144" s="84">
        <v>200</v>
      </c>
    </row>
    <row r="145" spans="1:8" ht="30">
      <c r="A145" s="101"/>
      <c r="B145" s="49" t="s">
        <v>223</v>
      </c>
      <c r="C145" s="106" t="s">
        <v>14</v>
      </c>
      <c r="D145" s="41"/>
      <c r="E145" s="41">
        <v>35000</v>
      </c>
      <c r="F145" s="41">
        <f t="shared" si="4"/>
        <v>0</v>
      </c>
      <c r="H145" s="84">
        <v>200</v>
      </c>
    </row>
    <row r="146" spans="1:8" ht="30">
      <c r="A146" s="101"/>
      <c r="B146" s="49" t="s">
        <v>224</v>
      </c>
      <c r="C146" s="106" t="s">
        <v>14</v>
      </c>
      <c r="D146"/>
      <c r="E146" s="41">
        <v>25000</v>
      </c>
      <c r="F146" s="41">
        <f t="shared" si="4"/>
        <v>0</v>
      </c>
    </row>
    <row r="147" spans="1:8" ht="15">
      <c r="A147" s="101"/>
      <c r="B147" s="49" t="s">
        <v>225</v>
      </c>
      <c r="C147" s="106" t="s">
        <v>14</v>
      </c>
      <c r="D147"/>
      <c r="E147" s="41">
        <v>10000</v>
      </c>
      <c r="F147" s="41">
        <f t="shared" si="4"/>
        <v>0</v>
      </c>
    </row>
    <row r="148" spans="1:8" ht="15">
      <c r="A148" s="101"/>
      <c r="B148" s="49" t="s">
        <v>145</v>
      </c>
      <c r="C148" s="106"/>
      <c r="D148"/>
      <c r="E148" s="41"/>
      <c r="F148" s="41">
        <f t="shared" si="4"/>
        <v>0</v>
      </c>
    </row>
    <row r="149" spans="1:8" ht="15">
      <c r="A149" s="101"/>
      <c r="B149" s="115" t="s">
        <v>226</v>
      </c>
      <c r="C149" s="106" t="s">
        <v>14</v>
      </c>
      <c r="D149" s="41"/>
      <c r="E149" s="41">
        <v>2000</v>
      </c>
      <c r="F149" s="41">
        <f t="shared" si="4"/>
        <v>0</v>
      </c>
    </row>
    <row r="150" spans="1:8" ht="15">
      <c r="A150"/>
      <c r="B150" s="115" t="s">
        <v>227</v>
      </c>
      <c r="C150" s="106" t="s">
        <v>14</v>
      </c>
      <c r="D150"/>
      <c r="E150" s="41">
        <v>2000</v>
      </c>
      <c r="F150" s="41">
        <f t="shared" si="4"/>
        <v>0</v>
      </c>
    </row>
    <row r="151" spans="1:8" ht="15">
      <c r="A151" s="101"/>
      <c r="B151" s="115" t="s">
        <v>228</v>
      </c>
      <c r="C151" s="106" t="s">
        <v>14</v>
      </c>
      <c r="D151" s="41"/>
      <c r="E151" s="41">
        <v>2000</v>
      </c>
      <c r="F151" s="41">
        <f t="shared" si="4"/>
        <v>0</v>
      </c>
    </row>
    <row r="152" spans="1:8" ht="15">
      <c r="A152" s="101"/>
      <c r="B152" s="115" t="s">
        <v>229</v>
      </c>
      <c r="C152" s="106" t="s">
        <v>14</v>
      </c>
      <c r="D152" s="41"/>
      <c r="E152" s="41">
        <v>5000</v>
      </c>
      <c r="F152" s="41">
        <f t="shared" si="4"/>
        <v>0</v>
      </c>
    </row>
    <row r="153" spans="1:8" ht="15">
      <c r="A153" s="101"/>
      <c r="B153" s="115"/>
      <c r="C153" s="106"/>
      <c r="D153" s="41"/>
      <c r="E153" s="41"/>
      <c r="F153" s="41"/>
    </row>
    <row r="154" spans="1:8" ht="15">
      <c r="A154" s="101"/>
      <c r="B154" s="107"/>
      <c r="C154" s="108"/>
      <c r="D154" s="109"/>
      <c r="E154" s="110" t="s">
        <v>34</v>
      </c>
      <c r="F154" s="111">
        <f>SUM(F143:F152)</f>
        <v>0</v>
      </c>
    </row>
    <row r="155" spans="1:8" ht="15">
      <c r="A155" s="101"/>
      <c r="B155" s="115"/>
      <c r="C155" s="106"/>
      <c r="D155" s="41"/>
      <c r="E155" s="41"/>
      <c r="F155" s="41"/>
    </row>
    <row r="156" spans="1:8" ht="15">
      <c r="A156" s="104"/>
      <c r="B156" s="105" t="s">
        <v>160</v>
      </c>
      <c r="C156" s="102"/>
      <c r="D156" s="41"/>
      <c r="E156" s="41"/>
      <c r="F156" s="41"/>
    </row>
    <row r="157" spans="1:8" ht="15">
      <c r="A157" s="104"/>
      <c r="B157" s="89"/>
      <c r="C157" s="89"/>
      <c r="D157" s="89"/>
      <c r="E157" s="89"/>
      <c r="F157" s="89"/>
    </row>
    <row r="158" spans="1:8" ht="30">
      <c r="A158" s="101"/>
      <c r="B158" s="49" t="s">
        <v>166</v>
      </c>
      <c r="C158" s="106" t="s">
        <v>19</v>
      </c>
      <c r="D158" s="41"/>
      <c r="E158" s="41">
        <v>240</v>
      </c>
      <c r="F158" s="41">
        <f>+D158*E158</f>
        <v>0</v>
      </c>
    </row>
    <row r="159" spans="1:8" ht="15">
      <c r="A159" s="101"/>
      <c r="B159" s="49" t="s">
        <v>168</v>
      </c>
      <c r="C159" s="106" t="s">
        <v>119</v>
      </c>
      <c r="D159" s="39"/>
      <c r="E159" s="39"/>
      <c r="F159" s="41">
        <v>12000</v>
      </c>
    </row>
    <row r="160" spans="1:8" ht="15">
      <c r="A160" s="101"/>
      <c r="B160" s="49" t="s">
        <v>230</v>
      </c>
      <c r="C160" s="106" t="s">
        <v>14</v>
      </c>
      <c r="D160" s="39"/>
      <c r="E160" s="39">
        <v>20000</v>
      </c>
      <c r="F160" s="41">
        <f>+D160*E160</f>
        <v>0</v>
      </c>
    </row>
    <row r="161" spans="1:6" ht="15">
      <c r="A161" s="101"/>
      <c r="B161" s="49"/>
      <c r="C161" s="102"/>
      <c r="D161" s="41"/>
      <c r="E161" s="41"/>
      <c r="F161" s="41"/>
    </row>
    <row r="162" spans="1:6" ht="15">
      <c r="A162" s="101"/>
      <c r="B162" s="107"/>
      <c r="C162" s="108"/>
      <c r="D162" s="109"/>
      <c r="E162" s="110" t="s">
        <v>34</v>
      </c>
      <c r="F162" s="111">
        <f>SUM(F158:F160)</f>
        <v>12000</v>
      </c>
    </row>
    <row r="163" spans="1:6" ht="15">
      <c r="A163" s="101"/>
      <c r="B163" s="115"/>
      <c r="C163" s="106"/>
      <c r="D163" s="41"/>
      <c r="E163" s="41"/>
      <c r="F163" s="41"/>
    </row>
    <row r="164" spans="1:6" ht="15">
      <c r="A164" s="101"/>
      <c r="B164" s="49"/>
      <c r="C164" s="102"/>
      <c r="D164" s="41"/>
      <c r="E164" s="103"/>
      <c r="F164" s="46"/>
    </row>
    <row r="165" spans="1:6" ht="15">
      <c r="A165" s="148" t="s">
        <v>177</v>
      </c>
      <c r="B165" s="148"/>
      <c r="C165" s="148"/>
      <c r="D165" s="148"/>
      <c r="E165" s="148"/>
      <c r="F165" s="148"/>
    </row>
    <row r="166" spans="1:6" ht="15">
      <c r="A166" s="91"/>
      <c r="B166" s="91"/>
      <c r="C166" s="91"/>
      <c r="D166" s="91"/>
      <c r="E166" s="91"/>
      <c r="F166" s="91"/>
    </row>
    <row r="167" spans="1:6" ht="15">
      <c r="A167" s="133"/>
      <c r="B167" s="134" t="s">
        <v>178</v>
      </c>
      <c r="C167" s="133"/>
      <c r="D167" s="133"/>
      <c r="E167" s="133"/>
      <c r="F167" s="133"/>
    </row>
    <row r="168" spans="1:6" ht="15">
      <c r="A168" s="101"/>
      <c r="B168" s="135" t="str">
        <f>+B9</f>
        <v>A.01 RUŠENJE I DEMONTAŽA</v>
      </c>
      <c r="C168" s="102"/>
      <c r="D168" s="41"/>
      <c r="E168" s="41"/>
      <c r="F168" s="41">
        <f>+F24</f>
        <v>0</v>
      </c>
    </row>
    <row r="169" spans="1:6" ht="15">
      <c r="A169" s="101"/>
      <c r="B169" s="135" t="str">
        <f>+B26</f>
        <v>A.02 ZEMLJANI RADOVI</v>
      </c>
      <c r="C169" s="102"/>
      <c r="D169" s="41"/>
      <c r="E169" s="41"/>
      <c r="F169" s="41">
        <f>+F32</f>
        <v>0</v>
      </c>
    </row>
    <row r="170" spans="1:6" ht="15">
      <c r="A170" s="101"/>
      <c r="B170" s="135" t="str">
        <f>+B34</f>
        <v>A.03 BETONSKI I ARMIRANO BETONSKI RADOVI</v>
      </c>
      <c r="C170"/>
      <c r="D170"/>
      <c r="E170"/>
      <c r="F170" s="41">
        <f>+F43</f>
        <v>0</v>
      </c>
    </row>
    <row r="171" spans="1:6" ht="15">
      <c r="A171" s="101"/>
      <c r="B171" s="135" t="str">
        <f>+B46</f>
        <v>A.04 ZIDARSKI RADOVI</v>
      </c>
      <c r="C171" s="102"/>
      <c r="D171" s="41"/>
      <c r="E171" s="41"/>
      <c r="F171" s="41">
        <f>+F55</f>
        <v>0</v>
      </c>
    </row>
    <row r="172" spans="1:6" ht="15">
      <c r="A172" s="101"/>
      <c r="B172" s="135" t="str">
        <f>+B57</f>
        <v>A.05 IZOLATERSKI RADOVI</v>
      </c>
      <c r="C172" s="102"/>
      <c r="D172" s="41"/>
      <c r="E172" s="41"/>
      <c r="F172" s="41">
        <f>+F62</f>
        <v>0</v>
      </c>
    </row>
    <row r="173" spans="1:6" ht="15">
      <c r="A173" s="101"/>
      <c r="B173" s="135" t="str">
        <f>+B64</f>
        <v>A.06 VRATA PROZORI PREGRADE</v>
      </c>
      <c r="C173" s="102"/>
      <c r="D173" s="41"/>
      <c r="E173" s="41"/>
      <c r="F173" s="41">
        <f>+F75</f>
        <v>0</v>
      </c>
    </row>
    <row r="174" spans="1:6" ht="15">
      <c r="A174" s="101"/>
      <c r="B174" s="135" t="str">
        <f>+B78</f>
        <v>A.07 KERAMIČARSKI RADOVI</v>
      </c>
      <c r="C174" s="102"/>
      <c r="D174" s="41"/>
      <c r="E174" s="41"/>
      <c r="F174" s="41">
        <f>+F85</f>
        <v>0</v>
      </c>
    </row>
    <row r="175" spans="1:6" ht="15">
      <c r="A175" s="101"/>
      <c r="B175" s="135" t="str">
        <f>+B87</f>
        <v>A.08 MOLERSKO FARBARSKI RADOVI</v>
      </c>
      <c r="C175" s="102"/>
      <c r="D175" s="41"/>
      <c r="E175" s="41"/>
      <c r="F175" s="41">
        <f>+F93</f>
        <v>0</v>
      </c>
    </row>
    <row r="176" spans="1:6" ht="15">
      <c r="A176" s="41"/>
      <c r="B176" s="135" t="str">
        <f>+B95</f>
        <v>A.09 FASADERSKI RADOVI</v>
      </c>
      <c r="C176" s="102"/>
      <c r="D176" s="41"/>
      <c r="E176" s="41"/>
      <c r="F176" s="41">
        <f>+F100</f>
        <v>0</v>
      </c>
    </row>
    <row r="177" spans="1:6" ht="15">
      <c r="A177" s="41"/>
      <c r="B177" s="136" t="str">
        <f>+B102</f>
        <v>VODOVOD I KANALIZACIJA</v>
      </c>
      <c r="C177" s="102"/>
      <c r="D177" s="41"/>
      <c r="E177" s="41"/>
      <c r="F177" s="41"/>
    </row>
    <row r="178" spans="1:6" ht="15">
      <c r="A178" s="101"/>
      <c r="B178" s="135" t="str">
        <f>+B104</f>
        <v>ViK. 01 RUŠENJE I DEMONTAŽA</v>
      </c>
      <c r="C178" s="102"/>
      <c r="D178" s="41"/>
      <c r="E178" s="41"/>
      <c r="F178" s="41">
        <f>+F118</f>
        <v>0</v>
      </c>
    </row>
    <row r="179" spans="1:6" ht="15">
      <c r="A179" s="101"/>
      <c r="B179" s="135" t="str">
        <f>+B120</f>
        <v>ViK. 02 KANALIZACIONA MREŽA</v>
      </c>
      <c r="C179" s="102"/>
      <c r="D179" s="41"/>
      <c r="E179" s="41"/>
      <c r="F179" s="41">
        <f>+F130</f>
        <v>0</v>
      </c>
    </row>
    <row r="180" spans="1:6" ht="15">
      <c r="A180" s="101"/>
      <c r="B180" s="135" t="str">
        <f>+B132</f>
        <v>ViK. 03  VODOVODNA MREŽA</v>
      </c>
      <c r="C180" s="102"/>
      <c r="D180" s="41"/>
      <c r="E180" s="41"/>
      <c r="F180" s="41">
        <f>+F138</f>
        <v>0</v>
      </c>
    </row>
    <row r="181" spans="1:6" ht="15">
      <c r="A181" s="41"/>
      <c r="B181" s="135" t="str">
        <f>+B140</f>
        <v>ViK. 04  SANITARNI OBJEKTI I PRIBOR</v>
      </c>
      <c r="C181" s="102"/>
      <c r="D181" s="41"/>
      <c r="E181" s="41"/>
      <c r="F181" s="41">
        <f>+F154</f>
        <v>0</v>
      </c>
    </row>
    <row r="182" spans="1:6" ht="15">
      <c r="A182" s="41"/>
      <c r="B182" s="134" t="str">
        <f>+B156</f>
        <v>RAZNI RADOVI</v>
      </c>
      <c r="C182" s="102"/>
      <c r="D182" s="41"/>
      <c r="E182" s="41"/>
      <c r="F182" s="41">
        <f>+F162</f>
        <v>12000</v>
      </c>
    </row>
    <row r="183" spans="1:6" ht="15">
      <c r="A183" s="101"/>
      <c r="B183" s="5"/>
      <c r="C183" s="5"/>
      <c r="D183" s="5"/>
      <c r="E183" s="5"/>
      <c r="F183" s="5"/>
    </row>
    <row r="184" spans="1:6" ht="15">
      <c r="A184" s="101"/>
      <c r="B184" s="137"/>
      <c r="C184" s="138"/>
      <c r="D184" s="139"/>
      <c r="E184" s="139"/>
      <c r="F184" s="139"/>
    </row>
    <row r="185" spans="1:6" ht="15">
      <c r="A185" s="101"/>
      <c r="B185" s="149" t="s">
        <v>179</v>
      </c>
      <c r="C185" s="149"/>
      <c r="D185" s="149"/>
      <c r="E185" s="149"/>
      <c r="F185" s="46">
        <f>SUM(F168:F183)</f>
        <v>12000</v>
      </c>
    </row>
    <row r="186" spans="1:6" ht="15.75" customHeight="1">
      <c r="A186" s="101"/>
      <c r="B186" s="49"/>
      <c r="C186" s="102"/>
      <c r="D186" s="41"/>
      <c r="E186" s="5"/>
      <c r="F186" s="5"/>
    </row>
    <row r="187" spans="1:6" ht="15">
      <c r="A187" s="101"/>
      <c r="B187" s="140"/>
      <c r="C187" s="5"/>
      <c r="D187" s="5"/>
      <c r="E187" s="5"/>
      <c r="F187" s="5"/>
    </row>
    <row r="188" spans="1:6" ht="15">
      <c r="B188" s="140"/>
      <c r="C188" s="5"/>
      <c r="D188" s="141" t="s">
        <v>231</v>
      </c>
      <c r="E188" s="142" t="s">
        <v>232</v>
      </c>
    </row>
    <row r="189" spans="1:6" ht="15">
      <c r="B189" s="80"/>
      <c r="C189" s="81"/>
      <c r="D189" s="5"/>
      <c r="E189" s="142" t="s">
        <v>233</v>
      </c>
    </row>
    <row r="190" spans="1:6" ht="15">
      <c r="B190" s="80"/>
      <c r="C190" s="81"/>
      <c r="D190" s="82"/>
      <c r="E190" s="83"/>
    </row>
    <row r="191" spans="1:6" ht="15">
      <c r="B191" s="80"/>
      <c r="C191" s="81"/>
      <c r="D191" s="82"/>
      <c r="E191" s="83"/>
    </row>
    <row r="192" spans="1:6" ht="15">
      <c r="B192" s="80"/>
      <c r="C192" s="81"/>
      <c r="D192" s="82"/>
      <c r="E192" s="83"/>
    </row>
    <row r="193" spans="2:5" ht="15">
      <c r="B193" s="80"/>
      <c r="C193" s="81"/>
      <c r="D193" s="82"/>
      <c r="E193" s="83"/>
    </row>
    <row r="194" spans="2:5" ht="15">
      <c r="B194" s="80"/>
      <c r="C194" s="81"/>
      <c r="D194" s="82"/>
      <c r="E194" s="83"/>
    </row>
  </sheetData>
  <mergeCells count="19">
    <mergeCell ref="B185:E185"/>
    <mergeCell ref="B121:F121"/>
    <mergeCell ref="B133:F133"/>
    <mergeCell ref="B141:F141"/>
    <mergeCell ref="B157:F157"/>
    <mergeCell ref="A165:F165"/>
    <mergeCell ref="A166:F166"/>
    <mergeCell ref="B58:F58"/>
    <mergeCell ref="B65:F65"/>
    <mergeCell ref="B79:F79"/>
    <mergeCell ref="B88:F88"/>
    <mergeCell ref="B96:F96"/>
    <mergeCell ref="B105:F105"/>
    <mergeCell ref="A2:F2"/>
    <mergeCell ref="A3:F3"/>
    <mergeCell ref="B10:F10"/>
    <mergeCell ref="B27:F27"/>
    <mergeCell ref="B35:F35"/>
    <mergeCell ref="B47:F47"/>
  </mergeCells>
  <pageMargins left="0.9839" right="0.39370000000000005" top="0.79170000000000007" bottom="0.50390000000000001" header="0.39370000000000005" footer="0.39370000000000005"/>
  <pageSetup paperSize="0" scale="93" fitToWidth="0" fitToHeight="0" pageOrder="overThenDown" horizontalDpi="0" verticalDpi="0" copies="0"/>
  <headerFooter alignWithMargins="0">
    <oddFooter>&amp;C &amp;P / &amp;N</oddFooter>
  </headerFooter>
  <rowBreaks count="4" manualBreakCount="4">
    <brk id="33" man="1"/>
    <brk id="77" man="1"/>
    <brk id="101" man="1"/>
    <brk id="1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workbookViewId="0"/>
  </sheetViews>
  <sheetFormatPr defaultRowHeight="13.9"/>
  <cols>
    <col min="1" max="1" width="4.25" customWidth="1"/>
    <col min="2" max="14" width="10.625" customWidth="1"/>
    <col min="15" max="17" width="8.375" customWidth="1"/>
    <col min="18" max="18" width="8.75" customWidth="1"/>
    <col min="19" max="22" width="10.625" customWidth="1"/>
    <col min="23" max="1024" width="9" customWidth="1"/>
  </cols>
  <sheetData>
    <row r="1" spans="1:11" ht="14.25">
      <c r="B1" t="s">
        <v>234</v>
      </c>
    </row>
    <row r="2" spans="1:11" ht="14.25"/>
    <row r="3" spans="1:11" ht="15.75">
      <c r="B3" s="150" t="s">
        <v>235</v>
      </c>
      <c r="C3" s="151"/>
      <c r="D3" s="151"/>
    </row>
    <row r="4" spans="1:11" ht="14.25">
      <c r="B4" s="152"/>
      <c r="D4" s="151"/>
      <c r="G4" s="168" t="s">
        <v>236</v>
      </c>
      <c r="H4" s="168"/>
      <c r="I4" s="153" t="s">
        <v>237</v>
      </c>
      <c r="J4" s="153" t="s">
        <v>238</v>
      </c>
    </row>
    <row r="5" spans="1:11" ht="14.25">
      <c r="A5" s="169" t="s">
        <v>239</v>
      </c>
      <c r="B5" s="153" t="s">
        <v>240</v>
      </c>
      <c r="C5" s="155" t="s">
        <v>241</v>
      </c>
      <c r="D5" s="155" t="s">
        <v>242</v>
      </c>
      <c r="E5" s="153" t="s">
        <v>243</v>
      </c>
      <c r="F5" s="153" t="s">
        <v>244</v>
      </c>
      <c r="G5" s="153" t="s">
        <v>244</v>
      </c>
      <c r="H5" s="153" t="s">
        <v>245</v>
      </c>
      <c r="I5" s="153" t="s">
        <v>245</v>
      </c>
      <c r="J5" s="153" t="s">
        <v>241</v>
      </c>
    </row>
    <row r="6" spans="1:11" ht="14.25">
      <c r="A6" s="169"/>
      <c r="B6" s="156">
        <v>2</v>
      </c>
      <c r="C6" s="157">
        <v>5.56</v>
      </c>
      <c r="D6" s="157">
        <v>10.52</v>
      </c>
      <c r="E6" s="158" t="s">
        <v>246</v>
      </c>
      <c r="F6" s="157">
        <v>2.8</v>
      </c>
      <c r="G6" s="157">
        <v>2.8</v>
      </c>
      <c r="H6" s="159">
        <f t="shared" ref="H6:H15" si="0">+G6*D6</f>
        <v>29.46</v>
      </c>
      <c r="I6" s="159">
        <f t="shared" ref="I6:I15" si="1">+($F$6-G6)*D6</f>
        <v>0</v>
      </c>
      <c r="J6" s="159">
        <f t="shared" ref="J6:J12" si="2">+C6</f>
        <v>5.56</v>
      </c>
      <c r="K6" s="160"/>
    </row>
    <row r="7" spans="1:11" ht="14.25">
      <c r="A7" s="169"/>
      <c r="B7" s="156">
        <v>3</v>
      </c>
      <c r="C7" s="157">
        <v>1.4</v>
      </c>
      <c r="D7" s="157">
        <v>4.8499999999999996</v>
      </c>
      <c r="E7" s="158" t="s">
        <v>246</v>
      </c>
      <c r="F7" s="157">
        <v>2.8</v>
      </c>
      <c r="G7" s="157">
        <v>2.8</v>
      </c>
      <c r="H7" s="159">
        <f t="shared" si="0"/>
        <v>13.58</v>
      </c>
      <c r="I7" s="159">
        <f t="shared" si="1"/>
        <v>0</v>
      </c>
      <c r="J7" s="159">
        <f t="shared" si="2"/>
        <v>1.4</v>
      </c>
      <c r="K7" s="160"/>
    </row>
    <row r="8" spans="1:11" ht="14.25">
      <c r="A8" s="169"/>
      <c r="B8" s="156">
        <v>4</v>
      </c>
      <c r="C8" s="157">
        <v>1.4</v>
      </c>
      <c r="D8" s="157">
        <v>4.84</v>
      </c>
      <c r="E8" s="158" t="s">
        <v>246</v>
      </c>
      <c r="F8" s="157">
        <v>2.8</v>
      </c>
      <c r="G8" s="157">
        <v>2.8</v>
      </c>
      <c r="H8" s="159">
        <f t="shared" si="0"/>
        <v>13.55</v>
      </c>
      <c r="I8" s="159">
        <f t="shared" si="1"/>
        <v>0</v>
      </c>
      <c r="J8" s="159">
        <f t="shared" si="2"/>
        <v>1.4</v>
      </c>
      <c r="K8" s="160"/>
    </row>
    <row r="9" spans="1:11" ht="14.25">
      <c r="A9" s="169"/>
      <c r="B9" s="156">
        <v>4</v>
      </c>
      <c r="C9" s="157">
        <v>1.4</v>
      </c>
      <c r="D9" s="157">
        <v>4.84</v>
      </c>
      <c r="E9" s="158" t="s">
        <v>246</v>
      </c>
      <c r="F9" s="157">
        <v>2.8</v>
      </c>
      <c r="G9" s="157">
        <v>2.8</v>
      </c>
      <c r="H9" s="159">
        <f t="shared" si="0"/>
        <v>13.55</v>
      </c>
      <c r="I9" s="159">
        <f t="shared" si="1"/>
        <v>0</v>
      </c>
      <c r="J9" s="159">
        <f t="shared" si="2"/>
        <v>1.4</v>
      </c>
      <c r="K9" s="160"/>
    </row>
    <row r="10" spans="1:11" ht="14.25">
      <c r="A10" s="169"/>
      <c r="B10" s="156">
        <v>4</v>
      </c>
      <c r="C10" s="157">
        <v>1.4</v>
      </c>
      <c r="D10" s="157">
        <v>4.84</v>
      </c>
      <c r="E10" s="158" t="s">
        <v>246</v>
      </c>
      <c r="F10" s="157">
        <v>2.8</v>
      </c>
      <c r="G10" s="157">
        <v>2.8</v>
      </c>
      <c r="H10" s="159">
        <f t="shared" si="0"/>
        <v>13.55</v>
      </c>
      <c r="I10" s="159">
        <f t="shared" si="1"/>
        <v>0</v>
      </c>
      <c r="J10" s="159">
        <f t="shared" si="2"/>
        <v>1.4</v>
      </c>
      <c r="K10" s="160"/>
    </row>
    <row r="11" spans="1:11" ht="14.25">
      <c r="A11" s="169"/>
      <c r="B11" s="156">
        <v>4</v>
      </c>
      <c r="C11" s="157">
        <v>1.4</v>
      </c>
      <c r="D11" s="157">
        <v>4.84</v>
      </c>
      <c r="E11" s="158" t="s">
        <v>246</v>
      </c>
      <c r="F11" s="157">
        <v>2.8</v>
      </c>
      <c r="G11" s="157">
        <v>2.8</v>
      </c>
      <c r="H11" s="159">
        <f t="shared" si="0"/>
        <v>13.55</v>
      </c>
      <c r="I11" s="159">
        <f t="shared" si="1"/>
        <v>0</v>
      </c>
      <c r="J11" s="159">
        <f t="shared" si="2"/>
        <v>1.4</v>
      </c>
      <c r="K11" s="160"/>
    </row>
    <row r="12" spans="1:11" ht="14.25">
      <c r="A12" s="169"/>
      <c r="B12" s="156">
        <v>5</v>
      </c>
      <c r="C12" s="157">
        <v>2.89</v>
      </c>
      <c r="D12" s="157">
        <v>6.89</v>
      </c>
      <c r="E12" s="158" t="s">
        <v>246</v>
      </c>
      <c r="F12" s="157">
        <v>2.8</v>
      </c>
      <c r="G12" s="157">
        <v>2.8</v>
      </c>
      <c r="H12" s="159">
        <f t="shared" si="0"/>
        <v>19.29</v>
      </c>
      <c r="I12" s="159">
        <f t="shared" si="1"/>
        <v>0</v>
      </c>
      <c r="J12" s="159">
        <f t="shared" si="2"/>
        <v>2.89</v>
      </c>
      <c r="K12" s="151"/>
    </row>
    <row r="13" spans="1:11" ht="14.25">
      <c r="A13" s="169"/>
      <c r="B13" s="156">
        <v>6</v>
      </c>
      <c r="C13" s="157">
        <v>5.23</v>
      </c>
      <c r="D13" s="157">
        <v>9.1</v>
      </c>
      <c r="E13" s="158" t="s">
        <v>246</v>
      </c>
      <c r="F13" s="157">
        <v>2.8</v>
      </c>
      <c r="G13" s="157">
        <v>2.8</v>
      </c>
      <c r="H13" s="159">
        <f t="shared" si="0"/>
        <v>25.48</v>
      </c>
      <c r="I13" s="159">
        <f t="shared" si="1"/>
        <v>0</v>
      </c>
      <c r="J13" s="159"/>
      <c r="K13" s="151"/>
    </row>
    <row r="14" spans="1:11" ht="14.25">
      <c r="A14" s="169"/>
      <c r="B14" s="156">
        <v>7</v>
      </c>
      <c r="C14" s="157">
        <v>2.3199999999999998</v>
      </c>
      <c r="D14" s="157">
        <v>6.42</v>
      </c>
      <c r="E14" s="158" t="s">
        <v>246</v>
      </c>
      <c r="F14" s="157">
        <v>2.8</v>
      </c>
      <c r="G14" s="157">
        <v>2.8</v>
      </c>
      <c r="H14" s="159">
        <f t="shared" si="0"/>
        <v>17.98</v>
      </c>
      <c r="I14" s="159">
        <f t="shared" si="1"/>
        <v>0</v>
      </c>
      <c r="J14" s="159"/>
      <c r="K14" s="151"/>
    </row>
    <row r="15" spans="1:11" ht="14.25">
      <c r="A15" s="169"/>
      <c r="B15" s="156">
        <v>8</v>
      </c>
      <c r="C15" s="157">
        <v>1.9</v>
      </c>
      <c r="D15" s="157">
        <v>6.02</v>
      </c>
      <c r="E15" s="158" t="s">
        <v>246</v>
      </c>
      <c r="F15" s="157">
        <v>2.8</v>
      </c>
      <c r="G15" s="157">
        <v>2.8</v>
      </c>
      <c r="H15" s="159">
        <f t="shared" si="0"/>
        <v>16.86</v>
      </c>
      <c r="I15" s="159">
        <f t="shared" si="1"/>
        <v>0</v>
      </c>
      <c r="J15" s="159">
        <f>+C15</f>
        <v>1.9</v>
      </c>
      <c r="K15" s="151"/>
    </row>
    <row r="16" spans="1:11" ht="14.25"/>
    <row r="17" spans="1:22" ht="15">
      <c r="C17" s="151"/>
      <c r="D17" s="161">
        <v>64</v>
      </c>
      <c r="E17" s="162"/>
      <c r="F17" s="162"/>
      <c r="G17" s="162"/>
      <c r="H17" s="161">
        <v>177</v>
      </c>
      <c r="I17" s="161">
        <v>0</v>
      </c>
      <c r="J17" s="161">
        <v>18</v>
      </c>
      <c r="K17" s="151"/>
    </row>
    <row r="18" spans="1:22" ht="15">
      <c r="B18" s="156" t="s">
        <v>247</v>
      </c>
      <c r="C18" s="161">
        <f>+SUM(C6:C16)</f>
        <v>24.9</v>
      </c>
      <c r="E18" s="162"/>
      <c r="F18" s="162"/>
    </row>
    <row r="19" spans="1:22" ht="14.25">
      <c r="D19" s="151"/>
      <c r="E19" s="162"/>
      <c r="F19" s="162"/>
      <c r="J19" s="151"/>
      <c r="K19" s="151"/>
    </row>
    <row r="20" spans="1:22" ht="14.25">
      <c r="B20" s="152"/>
      <c r="D20" s="151"/>
      <c r="G20" s="168" t="s">
        <v>236</v>
      </c>
      <c r="H20" s="168"/>
      <c r="I20" s="153" t="s">
        <v>237</v>
      </c>
      <c r="J20" s="153" t="s">
        <v>238</v>
      </c>
      <c r="K20" s="151"/>
    </row>
    <row r="21" spans="1:22" ht="14.25">
      <c r="A21" s="169" t="s">
        <v>248</v>
      </c>
      <c r="B21" s="153" t="s">
        <v>240</v>
      </c>
      <c r="C21" s="155" t="s">
        <v>241</v>
      </c>
      <c r="D21" s="155" t="s">
        <v>242</v>
      </c>
      <c r="E21" s="153" t="s">
        <v>243</v>
      </c>
      <c r="F21" s="153" t="s">
        <v>244</v>
      </c>
      <c r="G21" s="153" t="s">
        <v>244</v>
      </c>
      <c r="H21" s="153" t="s">
        <v>245</v>
      </c>
      <c r="I21" s="153" t="s">
        <v>245</v>
      </c>
      <c r="J21" s="153" t="s">
        <v>241</v>
      </c>
      <c r="K21" s="151"/>
    </row>
    <row r="22" spans="1:22" ht="14.25">
      <c r="A22" s="169"/>
      <c r="B22" s="156">
        <v>2</v>
      </c>
      <c r="C22" s="157">
        <v>14.5</v>
      </c>
      <c r="D22" s="157">
        <v>16.7</v>
      </c>
      <c r="E22" s="158" t="s">
        <v>246</v>
      </c>
      <c r="F22" s="157">
        <v>2.8</v>
      </c>
      <c r="G22" s="157">
        <v>2.8</v>
      </c>
      <c r="H22" s="159">
        <f>+G22*D22</f>
        <v>46.76</v>
      </c>
      <c r="I22" s="159">
        <f>+($F$6-G22)*D22</f>
        <v>0</v>
      </c>
      <c r="J22" s="159">
        <f>+C22</f>
        <v>14.5</v>
      </c>
      <c r="K22" s="151"/>
    </row>
    <row r="23" spans="1:22" ht="14.25">
      <c r="A23" s="169"/>
      <c r="B23" s="156">
        <v>3</v>
      </c>
      <c r="C23" s="157">
        <v>1.4</v>
      </c>
      <c r="D23" s="157">
        <v>4.8499999999999996</v>
      </c>
      <c r="E23" s="158" t="s">
        <v>246</v>
      </c>
      <c r="F23" s="157">
        <v>2.8</v>
      </c>
      <c r="G23" s="157">
        <v>2.8</v>
      </c>
      <c r="H23" s="159">
        <f>+G23*D23</f>
        <v>13.58</v>
      </c>
      <c r="I23" s="159">
        <f>+($F$6-G23)*D23</f>
        <v>0</v>
      </c>
      <c r="J23" s="159">
        <f>+C23</f>
        <v>1.4</v>
      </c>
      <c r="K23" s="151"/>
    </row>
    <row r="24" spans="1:22" ht="14.25">
      <c r="A24" s="169"/>
      <c r="B24" s="156">
        <v>6</v>
      </c>
      <c r="C24" s="157">
        <v>5.23</v>
      </c>
      <c r="D24" s="157">
        <v>9.1</v>
      </c>
      <c r="E24" s="158" t="s">
        <v>246</v>
      </c>
      <c r="F24" s="157">
        <v>2.8</v>
      </c>
      <c r="G24" s="157">
        <v>2.8</v>
      </c>
      <c r="H24" s="159">
        <f>+G24*D24</f>
        <v>25.48</v>
      </c>
      <c r="I24" s="159">
        <f>+($F$6-G24)*D24</f>
        <v>0</v>
      </c>
      <c r="J24" s="159"/>
      <c r="K24" s="151"/>
    </row>
    <row r="25" spans="1:22" ht="14.25">
      <c r="A25" s="169"/>
      <c r="B25" s="156">
        <v>7</v>
      </c>
      <c r="C25" s="157">
        <v>2.3199999999999998</v>
      </c>
      <c r="D25" s="157">
        <v>6.42</v>
      </c>
      <c r="E25" s="158" t="s">
        <v>246</v>
      </c>
      <c r="F25" s="157">
        <v>2.8</v>
      </c>
      <c r="G25" s="157">
        <v>2.8</v>
      </c>
      <c r="H25" s="159">
        <f>+G25*D25</f>
        <v>17.98</v>
      </c>
      <c r="I25" s="159">
        <f>+($F$6-G25)*D25</f>
        <v>0</v>
      </c>
      <c r="J25" s="159"/>
      <c r="K25" s="151"/>
    </row>
    <row r="26" spans="1:22" ht="14.25">
      <c r="A26" s="169"/>
      <c r="B26" s="156">
        <v>8</v>
      </c>
      <c r="C26" s="157">
        <v>1.9</v>
      </c>
      <c r="D26" s="157">
        <v>6.02</v>
      </c>
      <c r="E26" s="158" t="s">
        <v>246</v>
      </c>
      <c r="F26" s="157">
        <v>2.8</v>
      </c>
      <c r="G26" s="157">
        <v>2.8</v>
      </c>
      <c r="H26" s="159">
        <f>+G26*D26</f>
        <v>16.86</v>
      </c>
      <c r="I26" s="159">
        <f>+($F$6-G26)*D26</f>
        <v>0</v>
      </c>
      <c r="J26" s="159">
        <f>+C26</f>
        <v>1.9</v>
      </c>
      <c r="K26" s="151"/>
    </row>
    <row r="27" spans="1:22" ht="14.25">
      <c r="K27" s="151"/>
    </row>
    <row r="28" spans="1:22" ht="15">
      <c r="C28" s="151"/>
      <c r="D28" s="161">
        <v>44</v>
      </c>
      <c r="E28" s="162"/>
      <c r="F28" s="162"/>
      <c r="G28" s="162"/>
      <c r="H28" s="161">
        <v>121</v>
      </c>
      <c r="I28" s="161">
        <v>0</v>
      </c>
      <c r="J28" s="161">
        <v>18</v>
      </c>
      <c r="K28" s="151"/>
    </row>
    <row r="29" spans="1:22" ht="15">
      <c r="B29" s="156" t="s">
        <v>247</v>
      </c>
      <c r="C29" s="161">
        <f>+SUM(C22:C27)</f>
        <v>25.35</v>
      </c>
      <c r="E29" s="162"/>
      <c r="F29" s="162"/>
      <c r="K29" s="151"/>
    </row>
    <row r="30" spans="1:22" ht="14.25"/>
    <row r="31" spans="1:22" ht="15.75">
      <c r="B31" s="150" t="s">
        <v>249</v>
      </c>
      <c r="D31" s="151"/>
      <c r="E31" s="162"/>
      <c r="F31" s="162"/>
      <c r="J31" s="151"/>
      <c r="K31" s="151"/>
    </row>
    <row r="32" spans="1:22" ht="14.25">
      <c r="A32" s="170"/>
      <c r="B32" s="53"/>
      <c r="C32" s="53"/>
      <c r="D32" s="53"/>
      <c r="E32" s="53"/>
      <c r="F32" s="168" t="s">
        <v>250</v>
      </c>
      <c r="G32" s="168"/>
      <c r="H32" s="168"/>
      <c r="I32" s="168"/>
      <c r="J32" s="168"/>
      <c r="K32" s="53"/>
      <c r="L32" s="53"/>
      <c r="M32" s="53"/>
      <c r="N32">
        <v>150</v>
      </c>
      <c r="O32" s="168" t="s">
        <v>251</v>
      </c>
      <c r="P32" s="168"/>
      <c r="Q32" s="168"/>
      <c r="R32" s="153" t="s">
        <v>252</v>
      </c>
      <c r="T32" t="s">
        <v>253</v>
      </c>
      <c r="U32" t="s">
        <v>254</v>
      </c>
      <c r="V32" t="s">
        <v>255</v>
      </c>
    </row>
    <row r="33" spans="1:22" ht="18.75">
      <c r="A33" s="170"/>
      <c r="B33" s="153" t="s">
        <v>256</v>
      </c>
      <c r="C33" s="153" t="s">
        <v>257</v>
      </c>
      <c r="D33" s="153" t="s">
        <v>244</v>
      </c>
      <c r="E33" s="153" t="s">
        <v>258</v>
      </c>
      <c r="F33" s="153" t="s">
        <v>259</v>
      </c>
      <c r="G33" s="153" t="s">
        <v>260</v>
      </c>
      <c r="H33" s="153" t="s">
        <v>261</v>
      </c>
      <c r="I33" s="153" t="s">
        <v>262</v>
      </c>
      <c r="J33" s="153" t="s">
        <v>263</v>
      </c>
      <c r="K33" s="153" t="s">
        <v>264</v>
      </c>
      <c r="L33" s="153" t="s">
        <v>265</v>
      </c>
      <c r="M33" s="153" t="s">
        <v>266</v>
      </c>
      <c r="O33" s="153" t="s">
        <v>267</v>
      </c>
      <c r="P33" s="153" t="s">
        <v>268</v>
      </c>
      <c r="Q33" s="153" t="s">
        <v>269</v>
      </c>
      <c r="R33" s="153" t="s">
        <v>270</v>
      </c>
    </row>
    <row r="34" spans="1:22" ht="15">
      <c r="A34" s="170"/>
      <c r="B34" s="163">
        <v>1</v>
      </c>
      <c r="C34" s="163">
        <v>2</v>
      </c>
      <c r="D34" s="163">
        <v>1.4</v>
      </c>
      <c r="E34" s="161">
        <f>+C34*D34</f>
        <v>2.8</v>
      </c>
      <c r="F34" s="158"/>
      <c r="G34" s="158"/>
      <c r="H34" s="158"/>
      <c r="I34" s="158"/>
      <c r="J34" s="158">
        <v>1</v>
      </c>
      <c r="K34" s="161">
        <f>+F34+G34+H34+I34+J34</f>
        <v>1</v>
      </c>
      <c r="L34" s="164">
        <f>+(C34+D34)*2*K34</f>
        <v>6.8</v>
      </c>
      <c r="M34" s="164"/>
      <c r="N34">
        <f>+E34*$N$32*120</f>
        <v>50400</v>
      </c>
      <c r="O34" s="163">
        <f>+C34*2+D34*3</f>
        <v>8.1999999999999993</v>
      </c>
      <c r="P34" s="163">
        <v>0.12</v>
      </c>
      <c r="Q34" s="164">
        <f>+O34*P34</f>
        <v>0.98399999999999999</v>
      </c>
      <c r="R34" s="164">
        <f>+E34-Q34</f>
        <v>1.8160000000000001</v>
      </c>
      <c r="T34" s="163">
        <f>+K34+E34</f>
        <v>3.8</v>
      </c>
      <c r="U34" s="163"/>
      <c r="V34" s="163"/>
    </row>
    <row r="35" spans="1:22" ht="15">
      <c r="A35" s="170"/>
      <c r="B35" s="163">
        <v>2</v>
      </c>
      <c r="C35" s="163">
        <v>1</v>
      </c>
      <c r="D35" s="163">
        <v>1.4</v>
      </c>
      <c r="E35" s="161">
        <f>+C35*D35</f>
        <v>1.4</v>
      </c>
      <c r="F35" s="158"/>
      <c r="G35" s="158"/>
      <c r="H35" s="158"/>
      <c r="I35" s="158"/>
      <c r="J35" s="158">
        <v>6</v>
      </c>
      <c r="K35" s="161">
        <f>+F35+G35+H35+I35+J35</f>
        <v>6</v>
      </c>
      <c r="L35" s="164">
        <f>+(C35+D35)*2*K35</f>
        <v>28.8</v>
      </c>
      <c r="M35" s="164"/>
      <c r="N35">
        <f>+E35*$N$32*120</f>
        <v>25200</v>
      </c>
      <c r="O35" s="163">
        <f>+C35*2+D35*2</f>
        <v>4.8</v>
      </c>
      <c r="P35" s="163">
        <v>0.12</v>
      </c>
      <c r="Q35" s="164">
        <f>+O35*P35</f>
        <v>0.57599999999999996</v>
      </c>
      <c r="R35" s="164">
        <f>+E35-Q35</f>
        <v>0.82399999999999995</v>
      </c>
      <c r="T35" s="163">
        <f>+K35+E35</f>
        <v>7.4</v>
      </c>
      <c r="U35" s="163"/>
      <c r="V35" s="163"/>
    </row>
    <row r="36" spans="1:22" ht="15">
      <c r="A36" s="170"/>
      <c r="B36" s="156">
        <v>3</v>
      </c>
      <c r="C36" s="163">
        <v>1</v>
      </c>
      <c r="D36" s="163">
        <v>0.6</v>
      </c>
      <c r="E36" s="161">
        <f>+C36*D36</f>
        <v>0.6</v>
      </c>
      <c r="F36" s="158"/>
      <c r="G36" s="158"/>
      <c r="H36" s="158"/>
      <c r="I36" s="158"/>
      <c r="J36" s="158">
        <v>1</v>
      </c>
      <c r="K36" s="161">
        <f>+F36+G36+H36+I36+J36</f>
        <v>1</v>
      </c>
      <c r="L36" s="164">
        <f>+(C36+D36)*2*K36</f>
        <v>3.2</v>
      </c>
      <c r="M36" s="164"/>
      <c r="N36">
        <f>+E36*$N$32*120</f>
        <v>10800</v>
      </c>
      <c r="O36" s="163">
        <f>+C36*2+D36*2</f>
        <v>3.2</v>
      </c>
      <c r="P36" s="163">
        <v>1.1200000000000001</v>
      </c>
      <c r="Q36" s="164">
        <f>+O36*P36</f>
        <v>3.5840000000000001</v>
      </c>
      <c r="R36" s="164">
        <f>+E36-Q36</f>
        <v>-2.984</v>
      </c>
      <c r="T36" s="163">
        <f>+K36+E36</f>
        <v>1.6</v>
      </c>
      <c r="U36" s="163"/>
      <c r="V36" s="163"/>
    </row>
    <row r="37" spans="1:22" ht="15">
      <c r="A37" s="170"/>
      <c r="B37" s="163">
        <v>4</v>
      </c>
      <c r="C37" s="163">
        <v>1</v>
      </c>
      <c r="D37" s="163">
        <v>1.2</v>
      </c>
      <c r="E37" s="161">
        <v>0.6</v>
      </c>
      <c r="F37" s="158"/>
      <c r="G37" s="158"/>
      <c r="H37" s="158"/>
      <c r="I37" s="158"/>
      <c r="J37" s="158">
        <v>1</v>
      </c>
      <c r="K37" s="161">
        <f>+F37+G37+H37+I37+J37</f>
        <v>1</v>
      </c>
      <c r="L37" s="164">
        <f>+(C37+D37)*2*K37</f>
        <v>4.4000000000000004</v>
      </c>
      <c r="M37" s="164"/>
      <c r="N37">
        <f>+E37*$N$32*120</f>
        <v>10800</v>
      </c>
      <c r="O37" s="163">
        <f>+C37*2+D37*2</f>
        <v>4.4000000000000004</v>
      </c>
      <c r="P37" s="163">
        <v>0.12</v>
      </c>
      <c r="Q37" s="164">
        <f>+O37*P37</f>
        <v>0.52800000000000002</v>
      </c>
      <c r="R37" s="164">
        <f>+E37-Q37</f>
        <v>7.1999999999999995E-2</v>
      </c>
      <c r="T37" s="163">
        <f>+K37+E37</f>
        <v>1.6</v>
      </c>
      <c r="U37" s="163"/>
      <c r="V37" s="163"/>
    </row>
    <row r="38" spans="1:22" ht="15">
      <c r="A38" s="170"/>
      <c r="B38" s="156" t="s">
        <v>260</v>
      </c>
      <c r="C38" s="163">
        <v>0.7</v>
      </c>
      <c r="D38" s="163">
        <v>0.7</v>
      </c>
      <c r="E38" s="161">
        <f>+C38*D38</f>
        <v>0.49</v>
      </c>
      <c r="F38" s="158"/>
      <c r="G38" s="158"/>
      <c r="H38" s="158"/>
      <c r="I38" s="158"/>
      <c r="J38" s="158">
        <v>3</v>
      </c>
      <c r="K38" s="161">
        <f>+F38+G38+H38+I38+J38</f>
        <v>3</v>
      </c>
      <c r="L38" s="164">
        <f>+(C38+D38)*2*K38</f>
        <v>8.4</v>
      </c>
      <c r="M38" s="164">
        <f>+C38*K38</f>
        <v>2.1</v>
      </c>
      <c r="N38">
        <f>+E38*$N$32*120</f>
        <v>8820</v>
      </c>
      <c r="T38" s="163">
        <f>+K38+E38</f>
        <v>3.49</v>
      </c>
      <c r="U38" s="163"/>
      <c r="V38" s="163"/>
    </row>
    <row r="39" spans="1:22" ht="15">
      <c r="E39" s="165"/>
      <c r="K39" s="165"/>
    </row>
    <row r="40" spans="1:22" ht="15">
      <c r="I40" s="166" t="s">
        <v>34</v>
      </c>
      <c r="J40" s="163"/>
      <c r="K40" s="161">
        <f>+SUM(K34:K38)</f>
        <v>12</v>
      </c>
      <c r="L40" s="161">
        <f>+SUM(L34:L38)</f>
        <v>51.6</v>
      </c>
      <c r="M40" s="161">
        <f>+SUM(M34:M38)</f>
        <v>2.1</v>
      </c>
      <c r="N40" s="165"/>
      <c r="T40" s="161">
        <f>+SUM(T34:T38)</f>
        <v>17.89</v>
      </c>
      <c r="U40" s="161">
        <f>+SUM(U34:U38)</f>
        <v>0</v>
      </c>
      <c r="V40" s="161">
        <f>+SUM(V34:V38)</f>
        <v>0</v>
      </c>
    </row>
    <row r="41" spans="1:22" ht="14.25"/>
    <row r="42" spans="1:22" ht="15.75">
      <c r="B42" s="150" t="s">
        <v>271</v>
      </c>
      <c r="D42" s="151"/>
      <c r="E42" s="162"/>
    </row>
    <row r="43" spans="1:22" ht="14.25">
      <c r="B43" s="53" t="s">
        <v>239</v>
      </c>
      <c r="C43" s="53"/>
      <c r="D43" s="53"/>
      <c r="E43" s="53" t="s">
        <v>272</v>
      </c>
    </row>
    <row r="44" spans="1:22" ht="14.25">
      <c r="B44" s="153" t="s">
        <v>256</v>
      </c>
      <c r="C44" s="153" t="s">
        <v>14</v>
      </c>
      <c r="E44" s="153" t="s">
        <v>256</v>
      </c>
      <c r="F44" s="153" t="s">
        <v>14</v>
      </c>
    </row>
    <row r="45" spans="1:22" ht="14.25">
      <c r="B45" s="167" t="s">
        <v>273</v>
      </c>
      <c r="C45" s="163">
        <v>5</v>
      </c>
      <c r="E45" s="167" t="s">
        <v>273</v>
      </c>
      <c r="F45" s="163">
        <v>2</v>
      </c>
    </row>
    <row r="46" spans="1:22" ht="14.25">
      <c r="B46" s="167" t="s">
        <v>274</v>
      </c>
      <c r="C46" s="163">
        <v>2</v>
      </c>
      <c r="E46" s="167" t="s">
        <v>275</v>
      </c>
      <c r="F46" s="163">
        <v>2</v>
      </c>
    </row>
    <row r="47" spans="1:22" ht="14.25">
      <c r="B47" s="167" t="s">
        <v>276</v>
      </c>
      <c r="C47" s="163">
        <v>2</v>
      </c>
      <c r="E47" s="167" t="s">
        <v>277</v>
      </c>
      <c r="F47" s="163">
        <v>1</v>
      </c>
    </row>
    <row r="48" spans="1:22" ht="14.25">
      <c r="E48" s="167" t="s">
        <v>274</v>
      </c>
      <c r="F48" s="163">
        <v>2</v>
      </c>
    </row>
    <row r="49" spans="2:10" ht="14.25">
      <c r="E49" s="167" t="s">
        <v>276</v>
      </c>
      <c r="F49" s="163">
        <v>2</v>
      </c>
    </row>
    <row r="50" spans="2:10" ht="14.25"/>
    <row r="51" spans="2:10" ht="14.25"/>
    <row r="52" spans="2:10" ht="15.75">
      <c r="B52" s="150" t="s">
        <v>278</v>
      </c>
    </row>
    <row r="53" spans="2:10" ht="14.25">
      <c r="B53" s="53" t="s">
        <v>239</v>
      </c>
      <c r="C53" s="53"/>
    </row>
    <row r="54" spans="2:10" ht="14.25">
      <c r="B54" s="153" t="s">
        <v>256</v>
      </c>
      <c r="C54" s="153" t="s">
        <v>279</v>
      </c>
      <c r="D54" s="153" t="s">
        <v>280</v>
      </c>
      <c r="E54" s="153" t="s">
        <v>281</v>
      </c>
      <c r="F54" s="153" t="s">
        <v>14</v>
      </c>
      <c r="G54" s="153" t="s">
        <v>282</v>
      </c>
      <c r="H54" s="153" t="s">
        <v>283</v>
      </c>
    </row>
    <row r="55" spans="2:10" ht="14.25">
      <c r="B55" s="167" t="s">
        <v>284</v>
      </c>
      <c r="C55" s="163">
        <v>4</v>
      </c>
      <c r="D55" s="163">
        <v>7.0000000000000007E-2</v>
      </c>
      <c r="E55" s="163">
        <v>2.5</v>
      </c>
      <c r="F55" s="163">
        <v>1</v>
      </c>
      <c r="G55" s="163">
        <f>+C55*F55</f>
        <v>4</v>
      </c>
      <c r="H55" s="163">
        <f>+G55*E55</f>
        <v>10</v>
      </c>
    </row>
    <row r="56" spans="2:10" ht="14.25">
      <c r="B56" s="163" t="s">
        <v>285</v>
      </c>
      <c r="C56" s="163">
        <v>2</v>
      </c>
      <c r="D56" s="163">
        <v>7.0000000000000007E-2</v>
      </c>
      <c r="E56" s="163">
        <v>2.5</v>
      </c>
      <c r="F56" s="163">
        <v>1</v>
      </c>
      <c r="G56" s="163">
        <f>+C56*F56</f>
        <v>2</v>
      </c>
      <c r="H56" s="163">
        <f>+G56*E56</f>
        <v>5</v>
      </c>
    </row>
    <row r="57" spans="2:10" ht="14.25">
      <c r="B57" s="163" t="s">
        <v>286</v>
      </c>
      <c r="C57" s="163">
        <v>1.5</v>
      </c>
      <c r="D57" s="163">
        <v>7.0000000000000007E-2</v>
      </c>
      <c r="E57" s="163">
        <v>2.5</v>
      </c>
      <c r="F57" s="163">
        <v>3</v>
      </c>
      <c r="G57" s="163">
        <f>+C57*F57</f>
        <v>4.5</v>
      </c>
      <c r="H57" s="163">
        <f>+G57*E57</f>
        <v>11.25</v>
      </c>
    </row>
    <row r="58" spans="2:10" ht="14.25">
      <c r="G58" s="163">
        <f>+G57+G55+G56</f>
        <v>10.5</v>
      </c>
      <c r="H58" s="163">
        <f>+H57+H55+H56</f>
        <v>26.25</v>
      </c>
      <c r="I58">
        <f>-E35*5</f>
        <v>-7</v>
      </c>
      <c r="J58">
        <f>+H58+I58</f>
        <v>19.25</v>
      </c>
    </row>
    <row r="61" spans="2:10" ht="14.25">
      <c r="B61" t="s">
        <v>287</v>
      </c>
    </row>
    <row r="62" spans="2:10" ht="14.25">
      <c r="C62" s="153" t="s">
        <v>279</v>
      </c>
      <c r="D62" s="153" t="s">
        <v>257</v>
      </c>
      <c r="E62" s="153" t="s">
        <v>14</v>
      </c>
      <c r="F62" s="153" t="s">
        <v>241</v>
      </c>
    </row>
    <row r="63" spans="2:10" ht="14.25">
      <c r="B63" t="s">
        <v>288</v>
      </c>
      <c r="C63">
        <f>+L38</f>
        <v>8.4</v>
      </c>
      <c r="D63">
        <v>0.5</v>
      </c>
      <c r="E63">
        <v>1</v>
      </c>
      <c r="F63">
        <f>+C63*D63*E63</f>
        <v>4.2</v>
      </c>
    </row>
  </sheetData>
  <mergeCells count="7">
    <mergeCell ref="O32:Q32"/>
    <mergeCell ref="G4:H4"/>
    <mergeCell ref="A5:A15"/>
    <mergeCell ref="G20:H20"/>
    <mergeCell ref="A21:A26"/>
    <mergeCell ref="A32:A38"/>
    <mergeCell ref="F32:J32"/>
  </mergeCells>
  <pageMargins left="0.9839" right="0.39370000000000005" top="0.79170000000000007" bottom="0.50390000000000001" header="0.39370000000000005" footer="0.39370000000000005"/>
  <pageSetup paperSize="0" scale="93" fitToWidth="0" fitToHeight="0" pageOrder="overThenDown" horizontalDpi="0" verticalDpi="0" copies="0"/>
  <headerFooter alignWithMargins="0">
    <oddFooter>&amp;C &amp;P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workbookViewId="0"/>
  </sheetViews>
  <sheetFormatPr defaultRowHeight="13.9"/>
  <cols>
    <col min="1" max="1" width="4.25" customWidth="1"/>
    <col min="2" max="14" width="10.625" customWidth="1"/>
    <col min="15" max="17" width="8.375" customWidth="1"/>
    <col min="18" max="18" width="8.75" customWidth="1"/>
    <col min="19" max="1024" width="9" customWidth="1"/>
  </cols>
  <sheetData>
    <row r="1" spans="1:11" ht="14.25">
      <c r="B1" t="s">
        <v>289</v>
      </c>
    </row>
    <row r="2" spans="1:11" ht="14.25"/>
    <row r="3" spans="1:11" ht="15.75">
      <c r="B3" s="150" t="s">
        <v>235</v>
      </c>
      <c r="C3" s="151"/>
      <c r="D3" s="151"/>
    </row>
    <row r="4" spans="1:11" ht="14.25">
      <c r="B4" s="152"/>
      <c r="D4" s="151"/>
      <c r="G4" s="168" t="s">
        <v>236</v>
      </c>
      <c r="H4" s="168"/>
      <c r="I4" s="153" t="s">
        <v>237</v>
      </c>
      <c r="J4" s="153" t="s">
        <v>238</v>
      </c>
    </row>
    <row r="5" spans="1:11" ht="14.25">
      <c r="A5" s="169" t="s">
        <v>239</v>
      </c>
      <c r="B5" s="153" t="s">
        <v>240</v>
      </c>
      <c r="C5" s="155" t="s">
        <v>241</v>
      </c>
      <c r="D5" s="155" t="s">
        <v>242</v>
      </c>
      <c r="E5" s="153" t="s">
        <v>243</v>
      </c>
      <c r="F5" s="153" t="s">
        <v>244</v>
      </c>
      <c r="G5" s="153" t="s">
        <v>244</v>
      </c>
      <c r="H5" s="153" t="s">
        <v>245</v>
      </c>
      <c r="I5" s="153" t="s">
        <v>245</v>
      </c>
      <c r="J5" s="153" t="s">
        <v>241</v>
      </c>
    </row>
    <row r="6" spans="1:11" ht="14.25">
      <c r="A6" s="169"/>
      <c r="B6" s="156">
        <v>2</v>
      </c>
      <c r="C6" s="157">
        <v>5.56</v>
      </c>
      <c r="D6" s="157">
        <v>10.52</v>
      </c>
      <c r="E6" s="158" t="s">
        <v>246</v>
      </c>
      <c r="F6" s="157">
        <v>2.8</v>
      </c>
      <c r="G6" s="157">
        <v>2.8</v>
      </c>
      <c r="H6" s="159">
        <f t="shared" ref="H6:H15" si="0">+G6*D6</f>
        <v>29.46</v>
      </c>
      <c r="I6" s="159">
        <f t="shared" ref="I6:I15" si="1">+($F$6-G6)*D6</f>
        <v>0</v>
      </c>
      <c r="J6" s="159">
        <f t="shared" ref="J6:J12" si="2">+C6</f>
        <v>5.56</v>
      </c>
      <c r="K6" s="160"/>
    </row>
    <row r="7" spans="1:11" ht="14.25">
      <c r="A7" s="169"/>
      <c r="B7" s="156">
        <v>3</v>
      </c>
      <c r="C7" s="157">
        <v>1.4</v>
      </c>
      <c r="D7" s="157">
        <v>4.8499999999999996</v>
      </c>
      <c r="E7" s="158" t="s">
        <v>246</v>
      </c>
      <c r="F7" s="157">
        <v>2.8</v>
      </c>
      <c r="G7" s="157">
        <v>2.8</v>
      </c>
      <c r="H7" s="159">
        <f t="shared" si="0"/>
        <v>13.58</v>
      </c>
      <c r="I7" s="159">
        <f t="shared" si="1"/>
        <v>0</v>
      </c>
      <c r="J7" s="159">
        <f t="shared" si="2"/>
        <v>1.4</v>
      </c>
      <c r="K7" s="160"/>
    </row>
    <row r="8" spans="1:11" ht="14.25">
      <c r="A8" s="169"/>
      <c r="B8" s="156">
        <v>4</v>
      </c>
      <c r="C8" s="157">
        <v>1.4</v>
      </c>
      <c r="D8" s="157">
        <v>4.84</v>
      </c>
      <c r="E8" s="158" t="s">
        <v>246</v>
      </c>
      <c r="F8" s="157">
        <v>2.8</v>
      </c>
      <c r="G8" s="157">
        <v>2.8</v>
      </c>
      <c r="H8" s="159">
        <f t="shared" si="0"/>
        <v>13.55</v>
      </c>
      <c r="I8" s="159">
        <f t="shared" si="1"/>
        <v>0</v>
      </c>
      <c r="J8" s="159">
        <f t="shared" si="2"/>
        <v>1.4</v>
      </c>
      <c r="K8" s="160"/>
    </row>
    <row r="9" spans="1:11" ht="14.25">
      <c r="A9" s="169"/>
      <c r="B9" s="156">
        <v>4</v>
      </c>
      <c r="C9" s="157">
        <v>1.4</v>
      </c>
      <c r="D9" s="157">
        <v>4.84</v>
      </c>
      <c r="E9" s="158" t="s">
        <v>246</v>
      </c>
      <c r="F9" s="157">
        <v>2.8</v>
      </c>
      <c r="G9" s="157">
        <v>2.8</v>
      </c>
      <c r="H9" s="159">
        <f t="shared" si="0"/>
        <v>13.55</v>
      </c>
      <c r="I9" s="159">
        <f t="shared" si="1"/>
        <v>0</v>
      </c>
      <c r="J9" s="159">
        <f t="shared" si="2"/>
        <v>1.4</v>
      </c>
      <c r="K9" s="160"/>
    </row>
    <row r="10" spans="1:11" ht="14.25">
      <c r="A10" s="169"/>
      <c r="B10" s="156">
        <v>4</v>
      </c>
      <c r="C10" s="157">
        <v>1.4</v>
      </c>
      <c r="D10" s="157">
        <v>4.84</v>
      </c>
      <c r="E10" s="158" t="s">
        <v>246</v>
      </c>
      <c r="F10" s="157">
        <v>2.8</v>
      </c>
      <c r="G10" s="157">
        <v>2.8</v>
      </c>
      <c r="H10" s="159">
        <f t="shared" si="0"/>
        <v>13.55</v>
      </c>
      <c r="I10" s="159">
        <f t="shared" si="1"/>
        <v>0</v>
      </c>
      <c r="J10" s="159">
        <f t="shared" si="2"/>
        <v>1.4</v>
      </c>
      <c r="K10" s="160"/>
    </row>
    <row r="11" spans="1:11" ht="14.25">
      <c r="A11" s="169"/>
      <c r="B11" s="156">
        <v>4</v>
      </c>
      <c r="C11" s="157">
        <v>1.4</v>
      </c>
      <c r="D11" s="157">
        <v>4.84</v>
      </c>
      <c r="E11" s="158" t="s">
        <v>246</v>
      </c>
      <c r="F11" s="157">
        <v>2.8</v>
      </c>
      <c r="G11" s="157">
        <v>2.8</v>
      </c>
      <c r="H11" s="159">
        <f t="shared" si="0"/>
        <v>13.55</v>
      </c>
      <c r="I11" s="159">
        <f t="shared" si="1"/>
        <v>0</v>
      </c>
      <c r="J11" s="159">
        <f t="shared" si="2"/>
        <v>1.4</v>
      </c>
      <c r="K11" s="160"/>
    </row>
    <row r="12" spans="1:11" ht="14.25">
      <c r="A12" s="169"/>
      <c r="B12" s="156">
        <v>5</v>
      </c>
      <c r="C12" s="157">
        <v>2.89</v>
      </c>
      <c r="D12" s="157">
        <v>6.89</v>
      </c>
      <c r="E12" s="158" t="s">
        <v>246</v>
      </c>
      <c r="F12" s="157">
        <v>2.8</v>
      </c>
      <c r="G12" s="157">
        <v>2.8</v>
      </c>
      <c r="H12" s="159">
        <f t="shared" si="0"/>
        <v>19.29</v>
      </c>
      <c r="I12" s="159">
        <f t="shared" si="1"/>
        <v>0</v>
      </c>
      <c r="J12" s="159">
        <f t="shared" si="2"/>
        <v>2.89</v>
      </c>
      <c r="K12" s="151"/>
    </row>
    <row r="13" spans="1:11" ht="14.25">
      <c r="A13" s="169"/>
      <c r="B13" s="156">
        <v>6</v>
      </c>
      <c r="C13" s="157">
        <v>5.23</v>
      </c>
      <c r="D13" s="157">
        <v>9.1</v>
      </c>
      <c r="E13" s="158" t="s">
        <v>246</v>
      </c>
      <c r="F13" s="157">
        <v>2.8</v>
      </c>
      <c r="G13" s="157">
        <v>2.8</v>
      </c>
      <c r="H13" s="159">
        <f t="shared" si="0"/>
        <v>25.48</v>
      </c>
      <c r="I13" s="159">
        <f t="shared" si="1"/>
        <v>0</v>
      </c>
      <c r="J13" s="159"/>
      <c r="K13" s="151"/>
    </row>
    <row r="14" spans="1:11" ht="14.25">
      <c r="A14" s="169"/>
      <c r="B14" s="156">
        <v>7</v>
      </c>
      <c r="C14" s="157">
        <v>2.3199999999999998</v>
      </c>
      <c r="D14" s="157">
        <v>6.42</v>
      </c>
      <c r="E14" s="158" t="s">
        <v>246</v>
      </c>
      <c r="F14" s="157">
        <v>2.8</v>
      </c>
      <c r="G14" s="157">
        <v>2.8</v>
      </c>
      <c r="H14" s="159">
        <f t="shared" si="0"/>
        <v>17.98</v>
      </c>
      <c r="I14" s="159">
        <f t="shared" si="1"/>
        <v>0</v>
      </c>
      <c r="J14" s="159"/>
      <c r="K14" s="151"/>
    </row>
    <row r="15" spans="1:11" ht="14.25">
      <c r="A15" s="169"/>
      <c r="B15" s="156">
        <v>8</v>
      </c>
      <c r="C15" s="157">
        <v>1.9</v>
      </c>
      <c r="D15" s="157">
        <v>6.02</v>
      </c>
      <c r="E15" s="158" t="s">
        <v>246</v>
      </c>
      <c r="F15" s="157">
        <v>2.8</v>
      </c>
      <c r="G15" s="157">
        <v>2.8</v>
      </c>
      <c r="H15" s="159">
        <f t="shared" si="0"/>
        <v>16.86</v>
      </c>
      <c r="I15" s="159">
        <f t="shared" si="1"/>
        <v>0</v>
      </c>
      <c r="J15" s="159">
        <f>+C15</f>
        <v>1.9</v>
      </c>
      <c r="K15" s="151"/>
    </row>
    <row r="16" spans="1:11" ht="14.25"/>
    <row r="17" spans="1:17" ht="15">
      <c r="C17" s="151"/>
      <c r="D17" s="161">
        <v>64</v>
      </c>
      <c r="E17" s="162"/>
      <c r="F17" s="162"/>
      <c r="G17" s="162"/>
      <c r="H17" s="161">
        <v>177</v>
      </c>
      <c r="I17" s="161">
        <v>0</v>
      </c>
      <c r="J17" s="161">
        <v>18</v>
      </c>
      <c r="K17" s="151"/>
    </row>
    <row r="18" spans="1:17" ht="15">
      <c r="B18" s="156" t="s">
        <v>247</v>
      </c>
      <c r="C18" s="161">
        <f>+SUM(C6:C16)</f>
        <v>24.9</v>
      </c>
      <c r="E18" s="162"/>
      <c r="F18" s="162"/>
    </row>
    <row r="19" spans="1:17" ht="14.25">
      <c r="D19" s="151"/>
      <c r="E19" s="162"/>
      <c r="F19" s="162"/>
      <c r="J19" s="151"/>
      <c r="K19" s="151"/>
    </row>
    <row r="20" spans="1:17" ht="14.25">
      <c r="B20" s="152"/>
      <c r="D20" s="151"/>
      <c r="G20" s="168" t="s">
        <v>236</v>
      </c>
      <c r="H20" s="168"/>
      <c r="I20" s="153" t="s">
        <v>237</v>
      </c>
      <c r="J20" s="153" t="s">
        <v>238</v>
      </c>
      <c r="K20" s="151"/>
    </row>
    <row r="21" spans="1:17" ht="14.25">
      <c r="A21" s="169" t="s">
        <v>248</v>
      </c>
      <c r="B21" s="153" t="s">
        <v>240</v>
      </c>
      <c r="C21" s="155" t="s">
        <v>241</v>
      </c>
      <c r="D21" s="155" t="s">
        <v>242</v>
      </c>
      <c r="E21" s="153" t="s">
        <v>243</v>
      </c>
      <c r="F21" s="153" t="s">
        <v>244</v>
      </c>
      <c r="G21" s="153" t="s">
        <v>244</v>
      </c>
      <c r="H21" s="153" t="s">
        <v>245</v>
      </c>
      <c r="I21" s="153" t="s">
        <v>245</v>
      </c>
      <c r="J21" s="153" t="s">
        <v>241</v>
      </c>
      <c r="K21" s="151"/>
    </row>
    <row r="22" spans="1:17" ht="14.25">
      <c r="A22" s="169"/>
      <c r="B22" s="156">
        <v>2</v>
      </c>
      <c r="C22" s="157">
        <v>14.5</v>
      </c>
      <c r="D22" s="157">
        <v>16.7</v>
      </c>
      <c r="E22" s="158" t="s">
        <v>246</v>
      </c>
      <c r="F22" s="157">
        <v>2.8</v>
      </c>
      <c r="G22" s="157">
        <v>2.8</v>
      </c>
      <c r="H22" s="159">
        <f>+G22*D22</f>
        <v>46.76</v>
      </c>
      <c r="I22" s="159">
        <f>+($F$6-G22)*D22</f>
        <v>0</v>
      </c>
      <c r="J22" s="159">
        <f>+C22</f>
        <v>14.5</v>
      </c>
      <c r="K22" s="151"/>
    </row>
    <row r="23" spans="1:17" ht="14.25">
      <c r="A23" s="169"/>
      <c r="B23" s="156">
        <v>3</v>
      </c>
      <c r="C23" s="157">
        <v>1.4</v>
      </c>
      <c r="D23" s="157">
        <v>4.8499999999999996</v>
      </c>
      <c r="E23" s="158" t="s">
        <v>246</v>
      </c>
      <c r="F23" s="157">
        <v>2.8</v>
      </c>
      <c r="G23" s="157">
        <v>2.8</v>
      </c>
      <c r="H23" s="159">
        <f>+G23*D23</f>
        <v>13.58</v>
      </c>
      <c r="I23" s="159">
        <f>+($F$6-G23)*D23</f>
        <v>0</v>
      </c>
      <c r="J23" s="159">
        <f>+C23</f>
        <v>1.4</v>
      </c>
      <c r="K23" s="151"/>
    </row>
    <row r="24" spans="1:17" ht="14.25">
      <c r="A24" s="169"/>
      <c r="B24" s="156">
        <v>6</v>
      </c>
      <c r="C24" s="157">
        <v>5.23</v>
      </c>
      <c r="D24" s="157">
        <v>9.1</v>
      </c>
      <c r="E24" s="158" t="s">
        <v>246</v>
      </c>
      <c r="F24" s="157">
        <v>2.8</v>
      </c>
      <c r="G24" s="157">
        <v>2.8</v>
      </c>
      <c r="H24" s="159">
        <f>+G24*D24</f>
        <v>25.48</v>
      </c>
      <c r="I24" s="159">
        <f>+($F$6-G24)*D24</f>
        <v>0</v>
      </c>
      <c r="J24" s="159"/>
      <c r="K24" s="151"/>
    </row>
    <row r="25" spans="1:17" ht="14.25">
      <c r="A25" s="169"/>
      <c r="B25" s="156">
        <v>7</v>
      </c>
      <c r="C25" s="157">
        <v>2.3199999999999998</v>
      </c>
      <c r="D25" s="157">
        <v>6.42</v>
      </c>
      <c r="E25" s="158" t="s">
        <v>246</v>
      </c>
      <c r="F25" s="157">
        <v>2.8</v>
      </c>
      <c r="G25" s="157">
        <v>2.8</v>
      </c>
      <c r="H25" s="159">
        <f>+G25*D25</f>
        <v>17.98</v>
      </c>
      <c r="I25" s="159">
        <f>+($F$6-G25)*D25</f>
        <v>0</v>
      </c>
      <c r="J25" s="159"/>
      <c r="K25" s="151"/>
    </row>
    <row r="26" spans="1:17" ht="14.25">
      <c r="A26" s="169"/>
      <c r="B26" s="156">
        <v>8</v>
      </c>
      <c r="C26" s="157">
        <v>1.9</v>
      </c>
      <c r="D26" s="157">
        <v>6.02</v>
      </c>
      <c r="E26" s="158" t="s">
        <v>246</v>
      </c>
      <c r="F26" s="157">
        <v>2.8</v>
      </c>
      <c r="G26" s="157">
        <v>2.8</v>
      </c>
      <c r="H26" s="159">
        <f>+G26*D26</f>
        <v>16.86</v>
      </c>
      <c r="I26" s="159">
        <f>+($F$6-G26)*D26</f>
        <v>0</v>
      </c>
      <c r="J26" s="159">
        <f>+C26</f>
        <v>1.9</v>
      </c>
      <c r="K26" s="151"/>
    </row>
    <row r="27" spans="1:17" ht="14.25">
      <c r="K27" s="151"/>
    </row>
    <row r="28" spans="1:17" ht="15">
      <c r="C28" s="151"/>
      <c r="D28" s="161">
        <v>44</v>
      </c>
      <c r="E28" s="162"/>
      <c r="F28" s="162"/>
      <c r="G28" s="162"/>
      <c r="H28" s="161">
        <v>121</v>
      </c>
      <c r="I28" s="161">
        <v>0</v>
      </c>
      <c r="J28" s="161">
        <v>18</v>
      </c>
      <c r="K28" s="151"/>
    </row>
    <row r="29" spans="1:17" ht="15">
      <c r="B29" s="156" t="s">
        <v>247</v>
      </c>
      <c r="C29" s="161">
        <f>+SUM(C22:C27)</f>
        <v>25.35</v>
      </c>
      <c r="E29" s="162"/>
      <c r="F29" s="162"/>
      <c r="H29">
        <f>+H22+H23+H24</f>
        <v>85.82</v>
      </c>
      <c r="K29" s="151"/>
    </row>
    <row r="30" spans="1:17" ht="14.25">
      <c r="F30">
        <f>+PP_Ženski_sanitarni_blok!D15113</f>
        <v>0</v>
      </c>
    </row>
    <row r="31" spans="1:17" ht="15.75">
      <c r="B31" s="150" t="s">
        <v>249</v>
      </c>
      <c r="D31" s="151"/>
      <c r="E31" s="162"/>
      <c r="F31" s="162"/>
      <c r="J31" s="151"/>
      <c r="K31" s="151"/>
    </row>
    <row r="32" spans="1:17" ht="14.25">
      <c r="A32" s="170"/>
      <c r="B32" s="53"/>
      <c r="C32" s="53"/>
      <c r="D32" s="53"/>
      <c r="E32" s="53"/>
      <c r="F32" s="168" t="s">
        <v>250</v>
      </c>
      <c r="G32" s="168"/>
      <c r="H32" s="168"/>
      <c r="I32" s="168"/>
      <c r="J32" s="168"/>
      <c r="K32" s="53"/>
      <c r="L32" s="53"/>
      <c r="M32" s="53"/>
      <c r="O32" s="170"/>
      <c r="P32" s="170"/>
      <c r="Q32" s="170"/>
    </row>
    <row r="33" spans="1:13" ht="18.75">
      <c r="A33" s="170"/>
      <c r="B33" s="153" t="s">
        <v>256</v>
      </c>
      <c r="C33" s="153" t="s">
        <v>257</v>
      </c>
      <c r="D33" s="153" t="s">
        <v>244</v>
      </c>
      <c r="E33" s="153" t="s">
        <v>258</v>
      </c>
      <c r="F33" s="153" t="s">
        <v>259</v>
      </c>
      <c r="G33" s="153" t="s">
        <v>260</v>
      </c>
      <c r="H33" s="153" t="s">
        <v>261</v>
      </c>
      <c r="I33" s="153" t="s">
        <v>262</v>
      </c>
      <c r="J33" s="153" t="s">
        <v>263</v>
      </c>
      <c r="K33" s="153" t="s">
        <v>264</v>
      </c>
      <c r="L33" s="153" t="s">
        <v>265</v>
      </c>
      <c r="M33" s="153" t="s">
        <v>266</v>
      </c>
    </row>
    <row r="34" spans="1:13" ht="15">
      <c r="A34" s="170"/>
      <c r="B34" s="163">
        <v>1</v>
      </c>
      <c r="C34" s="163">
        <v>2</v>
      </c>
      <c r="D34" s="163">
        <v>1.4</v>
      </c>
      <c r="E34" s="161">
        <f>+C34*D34</f>
        <v>2.8</v>
      </c>
      <c r="F34" s="158"/>
      <c r="G34" s="158"/>
      <c r="H34" s="158"/>
      <c r="I34" s="158"/>
      <c r="J34" s="158">
        <v>1</v>
      </c>
      <c r="K34" s="161">
        <f>+F34+G34+H34+I34+J34</f>
        <v>1</v>
      </c>
      <c r="L34" s="164">
        <f>+(C34+D34)*2*K34</f>
        <v>6.8</v>
      </c>
      <c r="M34" s="164"/>
    </row>
    <row r="35" spans="1:13" ht="15">
      <c r="A35" s="170"/>
      <c r="B35" s="163">
        <v>2</v>
      </c>
      <c r="C35" s="163">
        <v>1</v>
      </c>
      <c r="D35" s="163">
        <v>1.4</v>
      </c>
      <c r="E35" s="161">
        <f>+C35*D35</f>
        <v>1.4</v>
      </c>
      <c r="F35" s="158"/>
      <c r="G35" s="158"/>
      <c r="H35" s="158"/>
      <c r="I35" s="158"/>
      <c r="J35" s="158">
        <v>6</v>
      </c>
      <c r="K35" s="161">
        <f>+F35+G35+H35+I35+J35</f>
        <v>6</v>
      </c>
      <c r="L35" s="164">
        <f>+(C35+D35)*2*K35</f>
        <v>28.8</v>
      </c>
      <c r="M35" s="164"/>
    </row>
    <row r="36" spans="1:13" ht="15">
      <c r="A36" s="170"/>
      <c r="B36" s="156">
        <v>3</v>
      </c>
      <c r="C36" s="163">
        <v>1</v>
      </c>
      <c r="D36" s="163">
        <v>0.6</v>
      </c>
      <c r="E36" s="161">
        <f>+C36*D36</f>
        <v>0.6</v>
      </c>
      <c r="F36" s="158"/>
      <c r="G36" s="158"/>
      <c r="H36" s="158"/>
      <c r="I36" s="158"/>
      <c r="J36" s="158">
        <v>1</v>
      </c>
      <c r="K36" s="161">
        <f>+F36+G36+H36+I36+J36</f>
        <v>1</v>
      </c>
      <c r="L36" s="164">
        <f>+(C36+D36)*2*K36</f>
        <v>3.2</v>
      </c>
      <c r="M36" s="164"/>
    </row>
    <row r="37" spans="1:13" ht="15">
      <c r="A37" s="170"/>
      <c r="B37" s="163">
        <v>4</v>
      </c>
      <c r="C37" s="163">
        <v>1</v>
      </c>
      <c r="D37" s="163">
        <v>1.2</v>
      </c>
      <c r="E37" s="161">
        <v>0.6</v>
      </c>
      <c r="F37" s="158"/>
      <c r="G37" s="158"/>
      <c r="H37" s="158"/>
      <c r="I37" s="158"/>
      <c r="J37" s="158">
        <v>1</v>
      </c>
      <c r="K37" s="161">
        <f>+F37+G37+H37+I37+J37</f>
        <v>1</v>
      </c>
      <c r="L37" s="164">
        <f>+(C37+D37)*2*K37</f>
        <v>4.4000000000000004</v>
      </c>
      <c r="M37" s="164"/>
    </row>
    <row r="38" spans="1:13" ht="15">
      <c r="A38" s="170"/>
      <c r="B38" s="156" t="s">
        <v>260</v>
      </c>
      <c r="C38" s="163">
        <v>0.7</v>
      </c>
      <c r="D38" s="163">
        <v>0.7</v>
      </c>
      <c r="E38" s="161">
        <f>+C38*D38</f>
        <v>0.49</v>
      </c>
      <c r="F38" s="158"/>
      <c r="G38" s="158"/>
      <c r="H38" s="158"/>
      <c r="I38" s="158"/>
      <c r="J38" s="158">
        <v>3</v>
      </c>
      <c r="K38" s="161">
        <f>+F38+G38+H38+I38+J38</f>
        <v>3</v>
      </c>
      <c r="L38" s="164">
        <f>+(C38+D38)*2*K38</f>
        <v>8.4</v>
      </c>
      <c r="M38" s="164">
        <f>+C38*K38</f>
        <v>2.1</v>
      </c>
    </row>
    <row r="39" spans="1:13" ht="15">
      <c r="E39" s="165"/>
      <c r="K39" s="165"/>
    </row>
    <row r="40" spans="1:13" ht="15">
      <c r="I40" s="166" t="s">
        <v>34</v>
      </c>
      <c r="J40" s="163"/>
      <c r="K40" s="161">
        <f>+SUM(K34:K38)</f>
        <v>12</v>
      </c>
      <c r="L40" s="161">
        <f>+SUM(L34:L38)</f>
        <v>51.6</v>
      </c>
      <c r="M40" s="161">
        <f>+SUM(M34:M38)</f>
        <v>2.1</v>
      </c>
    </row>
    <row r="41" spans="1:13" ht="14.25"/>
    <row r="42" spans="1:13" ht="15.75">
      <c r="B42" s="150" t="s">
        <v>271</v>
      </c>
      <c r="D42" s="151"/>
      <c r="E42" s="162"/>
    </row>
    <row r="43" spans="1:13" ht="14.25">
      <c r="B43" s="53" t="s">
        <v>239</v>
      </c>
      <c r="C43" s="53"/>
      <c r="D43" s="53"/>
      <c r="E43" s="53" t="s">
        <v>272</v>
      </c>
    </row>
    <row r="44" spans="1:13" ht="14.25">
      <c r="B44" s="153" t="s">
        <v>256</v>
      </c>
      <c r="C44" s="153" t="s">
        <v>14</v>
      </c>
      <c r="E44" s="153" t="s">
        <v>256</v>
      </c>
      <c r="F44" s="153" t="s">
        <v>14</v>
      </c>
    </row>
    <row r="45" spans="1:13" ht="14.25">
      <c r="B45" s="167" t="s">
        <v>273</v>
      </c>
      <c r="C45" s="163">
        <v>6</v>
      </c>
      <c r="E45" s="167" t="s">
        <v>273</v>
      </c>
      <c r="F45" s="163">
        <v>5</v>
      </c>
    </row>
    <row r="46" spans="1:13" ht="14.25">
      <c r="B46" s="167" t="s">
        <v>274</v>
      </c>
      <c r="C46" s="163">
        <v>2</v>
      </c>
      <c r="E46" s="167" t="s">
        <v>275</v>
      </c>
      <c r="F46" s="163">
        <v>2</v>
      </c>
    </row>
    <row r="47" spans="1:13" ht="14.25">
      <c r="B47" s="167" t="s">
        <v>276</v>
      </c>
      <c r="C47" s="163">
        <v>3</v>
      </c>
      <c r="E47" s="167" t="s">
        <v>276</v>
      </c>
      <c r="F47" s="163">
        <v>3</v>
      </c>
    </row>
    <row r="48" spans="1:13" ht="14.25"/>
    <row r="50" spans="2:10" ht="15.75">
      <c r="B50" s="150" t="s">
        <v>278</v>
      </c>
    </row>
    <row r="51" spans="2:10" ht="14.25">
      <c r="B51" s="53" t="s">
        <v>239</v>
      </c>
      <c r="C51" s="53"/>
    </row>
    <row r="52" spans="2:10" ht="14.25">
      <c r="B52" s="153" t="s">
        <v>256</v>
      </c>
      <c r="C52" s="153" t="s">
        <v>279</v>
      </c>
      <c r="D52" s="153" t="s">
        <v>280</v>
      </c>
      <c r="E52" s="153" t="s">
        <v>281</v>
      </c>
      <c r="F52" s="153" t="s">
        <v>14</v>
      </c>
      <c r="G52" s="153" t="s">
        <v>282</v>
      </c>
      <c r="H52" s="153" t="s">
        <v>283</v>
      </c>
    </row>
    <row r="53" spans="2:10" ht="14.25">
      <c r="B53" s="167" t="s">
        <v>284</v>
      </c>
      <c r="C53" s="163">
        <v>4</v>
      </c>
      <c r="D53" s="163">
        <v>7.0000000000000007E-2</v>
      </c>
      <c r="E53" s="163">
        <v>2.5</v>
      </c>
      <c r="F53" s="163">
        <v>1</v>
      </c>
      <c r="G53" s="163">
        <f>+C53*F53</f>
        <v>4</v>
      </c>
      <c r="H53" s="163">
        <f>+G53*E53</f>
        <v>10</v>
      </c>
    </row>
    <row r="54" spans="2:10" ht="14.25">
      <c r="B54" s="163" t="s">
        <v>285</v>
      </c>
      <c r="C54" s="163">
        <v>2</v>
      </c>
      <c r="D54" s="163">
        <v>7.0000000000000007E-2</v>
      </c>
      <c r="E54" s="163">
        <v>2.5</v>
      </c>
      <c r="F54" s="163">
        <v>1</v>
      </c>
      <c r="G54" s="163">
        <f>+C54*F54</f>
        <v>2</v>
      </c>
      <c r="H54" s="163">
        <f>+G54*E54</f>
        <v>5</v>
      </c>
    </row>
    <row r="55" spans="2:10" ht="14.25">
      <c r="B55" s="163" t="s">
        <v>286</v>
      </c>
      <c r="C55" s="163">
        <v>1.5</v>
      </c>
      <c r="D55" s="163">
        <v>7.0000000000000007E-2</v>
      </c>
      <c r="E55" s="163">
        <v>2.5</v>
      </c>
      <c r="F55" s="163">
        <v>3</v>
      </c>
      <c r="G55" s="163">
        <f>+C55*F55</f>
        <v>4.5</v>
      </c>
      <c r="H55" s="163">
        <f>+G55*E55</f>
        <v>11.25</v>
      </c>
    </row>
    <row r="56" spans="2:10" ht="14.25">
      <c r="G56" s="163">
        <f>+G55+G53+G54</f>
        <v>10.5</v>
      </c>
      <c r="H56" s="163">
        <f>+H55+H53+H54</f>
        <v>26.25</v>
      </c>
      <c r="I56">
        <f>-E35*5</f>
        <v>-7</v>
      </c>
      <c r="J56">
        <f>+H56+I56</f>
        <v>19.25</v>
      </c>
    </row>
  </sheetData>
  <mergeCells count="7">
    <mergeCell ref="O32:Q32"/>
    <mergeCell ref="G4:H4"/>
    <mergeCell ref="A5:A15"/>
    <mergeCell ref="G20:H20"/>
    <mergeCell ref="A21:A26"/>
    <mergeCell ref="A32:A38"/>
    <mergeCell ref="F32:J32"/>
  </mergeCells>
  <pageMargins left="0.9839" right="0.39370000000000005" top="0.79170000000000007" bottom="0.50390000000000001" header="0.39370000000000005" footer="0.39370000000000005"/>
  <pageSetup paperSize="0" scale="93" fitToWidth="0" fitToHeight="0" pageOrder="overThenDown" horizontalDpi="0" verticalDpi="0" copies="0"/>
  <headerFooter alignWithMargins="0">
    <oddFooter>&amp;C &amp;P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workbookViewId="0"/>
  </sheetViews>
  <sheetFormatPr defaultRowHeight="13.9"/>
  <cols>
    <col min="1" max="1" width="4.25" customWidth="1"/>
    <col min="2" max="14" width="10.625" customWidth="1"/>
    <col min="15" max="17" width="8.375" customWidth="1"/>
    <col min="18" max="18" width="8.75" customWidth="1"/>
    <col min="19" max="1024" width="9" customWidth="1"/>
  </cols>
  <sheetData>
    <row r="1" spans="1:13" ht="14.25">
      <c r="B1" t="s">
        <v>290</v>
      </c>
    </row>
    <row r="2" spans="1:13" ht="14.25"/>
    <row r="3" spans="1:13" ht="15.75">
      <c r="B3" s="150" t="s">
        <v>235</v>
      </c>
      <c r="C3" s="151"/>
      <c r="D3" s="151"/>
    </row>
    <row r="4" spans="1:13" ht="14.25">
      <c r="B4" s="152"/>
      <c r="D4" s="151"/>
      <c r="G4" s="168" t="s">
        <v>236</v>
      </c>
      <c r="H4" s="168"/>
      <c r="I4" s="153" t="s">
        <v>237</v>
      </c>
      <c r="J4" s="153" t="s">
        <v>238</v>
      </c>
    </row>
    <row r="5" spans="1:13" ht="14.25">
      <c r="A5" s="154"/>
      <c r="B5" s="153" t="s">
        <v>240</v>
      </c>
      <c r="C5" s="155" t="s">
        <v>241</v>
      </c>
      <c r="D5" s="155" t="s">
        <v>242</v>
      </c>
      <c r="E5" s="153" t="s">
        <v>243</v>
      </c>
      <c r="F5" s="153" t="s">
        <v>244</v>
      </c>
      <c r="G5" s="153" t="s">
        <v>244</v>
      </c>
      <c r="H5" s="153" t="s">
        <v>245</v>
      </c>
      <c r="I5" s="153" t="s">
        <v>245</v>
      </c>
      <c r="J5" s="153" t="s">
        <v>241</v>
      </c>
    </row>
    <row r="6" spans="1:13" ht="14.25">
      <c r="B6" s="156" t="s">
        <v>291</v>
      </c>
      <c r="C6" s="157">
        <v>3.25</v>
      </c>
      <c r="D6" s="157">
        <v>5</v>
      </c>
      <c r="E6" s="158" t="s">
        <v>292</v>
      </c>
      <c r="F6" s="157">
        <v>3.85</v>
      </c>
      <c r="G6" s="157">
        <v>2</v>
      </c>
      <c r="H6" s="159">
        <f>+D6*G6</f>
        <v>10</v>
      </c>
      <c r="I6" s="159">
        <f>+(F6-G6)*D6</f>
        <v>9.25</v>
      </c>
      <c r="J6" s="159">
        <f>+C6</f>
        <v>3.25</v>
      </c>
      <c r="K6" s="160"/>
    </row>
    <row r="7" spans="1:13" ht="14.25">
      <c r="B7" s="156" t="s">
        <v>293</v>
      </c>
      <c r="C7" s="157">
        <v>4.3</v>
      </c>
      <c r="D7" s="157">
        <v>10</v>
      </c>
      <c r="E7" s="158" t="s">
        <v>292</v>
      </c>
      <c r="F7" s="157">
        <v>3.85</v>
      </c>
      <c r="G7" s="157">
        <v>2</v>
      </c>
      <c r="H7" s="159">
        <f>+D7*G7</f>
        <v>20</v>
      </c>
      <c r="I7" s="159">
        <f>+(F7-G7)*D7</f>
        <v>18.5</v>
      </c>
      <c r="J7" s="159">
        <v>7.3</v>
      </c>
      <c r="K7" s="160"/>
    </row>
    <row r="8" spans="1:13" ht="14.25">
      <c r="B8" s="156" t="s">
        <v>294</v>
      </c>
      <c r="C8" s="157">
        <v>0.5</v>
      </c>
      <c r="D8" s="157">
        <v>5</v>
      </c>
      <c r="E8" s="158" t="s">
        <v>292</v>
      </c>
      <c r="F8" s="157">
        <v>3.35</v>
      </c>
      <c r="G8" s="157">
        <v>3.35</v>
      </c>
      <c r="H8" s="159">
        <f>+D8*G8</f>
        <v>16.75</v>
      </c>
      <c r="I8" s="159">
        <f>+(F8-G8)*D8</f>
        <v>0</v>
      </c>
      <c r="J8" s="159">
        <v>1.9</v>
      </c>
      <c r="K8" s="160"/>
    </row>
    <row r="9" spans="1:13" ht="14.25">
      <c r="B9" s="156" t="s">
        <v>294</v>
      </c>
      <c r="C9" s="157">
        <v>0.5</v>
      </c>
      <c r="D9" s="157">
        <v>5</v>
      </c>
      <c r="E9" s="158" t="s">
        <v>292</v>
      </c>
      <c r="F9" s="157">
        <v>3.35</v>
      </c>
      <c r="G9" s="157">
        <v>3.35</v>
      </c>
      <c r="H9" s="159">
        <f>+D9*G9</f>
        <v>16.75</v>
      </c>
      <c r="I9" s="159">
        <f>+(F9-G9)*D9</f>
        <v>0</v>
      </c>
      <c r="J9" s="159">
        <v>1.9</v>
      </c>
      <c r="K9" s="160"/>
    </row>
    <row r="10" spans="1:13" ht="14.25">
      <c r="B10" t="s">
        <v>295</v>
      </c>
    </row>
    <row r="11" spans="1:13" ht="14.25">
      <c r="B11" t="s">
        <v>295</v>
      </c>
    </row>
    <row r="12" spans="1:13" ht="14.25">
      <c r="B12" t="s">
        <v>295</v>
      </c>
    </row>
    <row r="13" spans="1:13" ht="15">
      <c r="C13" s="151"/>
      <c r="D13" s="161">
        <v>25</v>
      </c>
      <c r="E13" s="162"/>
      <c r="F13" s="162"/>
      <c r="G13" s="162"/>
      <c r="H13" s="161">
        <v>64</v>
      </c>
      <c r="I13" s="161">
        <v>28</v>
      </c>
      <c r="J13" s="161">
        <v>15</v>
      </c>
      <c r="K13" s="151"/>
      <c r="L13">
        <f>+J13+I13+H13</f>
        <v>107</v>
      </c>
      <c r="M13">
        <f>+I13+J13</f>
        <v>43</v>
      </c>
    </row>
    <row r="14" spans="1:13" ht="15">
      <c r="B14" s="156" t="s">
        <v>247</v>
      </c>
      <c r="C14" s="161">
        <f>+SUM(C6:C10)</f>
        <v>8.5500000000000007</v>
      </c>
      <c r="E14" s="162"/>
      <c r="F14" s="162"/>
    </row>
    <row r="15" spans="1:13" ht="14.25">
      <c r="D15" s="151"/>
      <c r="E15" s="162"/>
      <c r="F15" s="162"/>
      <c r="J15" s="151"/>
      <c r="K15" s="151"/>
    </row>
    <row r="16" spans="1:13" ht="14.25">
      <c r="B16" s="152"/>
      <c r="D16" s="151"/>
      <c r="G16" s="168" t="s">
        <v>236</v>
      </c>
      <c r="H16" s="168"/>
      <c r="I16" s="153" t="s">
        <v>237</v>
      </c>
      <c r="J16" s="153" t="s">
        <v>238</v>
      </c>
      <c r="K16" s="151"/>
    </row>
    <row r="17" spans="1:17" ht="14.25">
      <c r="A17" s="169" t="s">
        <v>248</v>
      </c>
      <c r="B17" s="153" t="s">
        <v>240</v>
      </c>
      <c r="C17" s="155" t="s">
        <v>241</v>
      </c>
      <c r="D17" s="155" t="s">
        <v>242</v>
      </c>
      <c r="E17" s="153" t="s">
        <v>243</v>
      </c>
      <c r="F17" s="153" t="s">
        <v>244</v>
      </c>
      <c r="G17" s="153" t="s">
        <v>244</v>
      </c>
      <c r="H17" s="153" t="s">
        <v>245</v>
      </c>
      <c r="I17" s="153" t="s">
        <v>245</v>
      </c>
      <c r="J17" s="153" t="s">
        <v>241</v>
      </c>
      <c r="K17" s="151"/>
    </row>
    <row r="18" spans="1:17" ht="14.25">
      <c r="A18" s="169"/>
      <c r="B18" s="156">
        <v>2</v>
      </c>
      <c r="C18" s="157">
        <v>14.5</v>
      </c>
      <c r="D18" s="157">
        <v>16.7</v>
      </c>
      <c r="E18" s="158" t="s">
        <v>246</v>
      </c>
      <c r="F18" s="157">
        <v>2.8</v>
      </c>
      <c r="G18" s="157">
        <v>2.8</v>
      </c>
      <c r="H18" s="159">
        <f>+G18*D18</f>
        <v>46.76</v>
      </c>
      <c r="I18" s="159">
        <f>+($F$6-G18)*D18</f>
        <v>17.54</v>
      </c>
      <c r="J18" s="159">
        <f>+C18</f>
        <v>14.5</v>
      </c>
      <c r="K18" s="151"/>
    </row>
    <row r="19" spans="1:17" ht="14.25">
      <c r="A19" s="169"/>
      <c r="B19" s="156">
        <v>3</v>
      </c>
      <c r="C19" s="157">
        <v>1.4</v>
      </c>
      <c r="D19" s="157">
        <v>4.8499999999999996</v>
      </c>
      <c r="E19" s="158" t="s">
        <v>246</v>
      </c>
      <c r="F19" s="157">
        <v>2.8</v>
      </c>
      <c r="G19" s="157">
        <v>2.8</v>
      </c>
      <c r="H19" s="159">
        <f>+G19*D19</f>
        <v>13.58</v>
      </c>
      <c r="I19" s="159">
        <f>+($F$6-G19)*D19</f>
        <v>5.09</v>
      </c>
      <c r="J19" s="159">
        <f>+C19</f>
        <v>1.4</v>
      </c>
      <c r="K19" s="151"/>
    </row>
    <row r="20" spans="1:17" ht="14.25">
      <c r="A20" s="169"/>
      <c r="B20" s="156">
        <v>6</v>
      </c>
      <c r="C20" s="157">
        <v>5.23</v>
      </c>
      <c r="D20" s="157">
        <v>9.1</v>
      </c>
      <c r="E20" s="158" t="s">
        <v>246</v>
      </c>
      <c r="F20" s="157">
        <v>2.8</v>
      </c>
      <c r="G20" s="157">
        <v>2.8</v>
      </c>
      <c r="H20" s="159">
        <f>+G20*D20</f>
        <v>25.48</v>
      </c>
      <c r="I20" s="159">
        <f>+($F$6-G20)*D20</f>
        <v>9.56</v>
      </c>
      <c r="J20" s="159"/>
      <c r="K20" s="151"/>
    </row>
    <row r="21" spans="1:17" ht="14.25">
      <c r="A21" s="169"/>
      <c r="B21" s="156">
        <v>7</v>
      </c>
      <c r="C21" s="157">
        <v>2.3199999999999998</v>
      </c>
      <c r="D21" s="157">
        <v>6.42</v>
      </c>
      <c r="E21" s="158" t="s">
        <v>246</v>
      </c>
      <c r="F21" s="157">
        <v>2.8</v>
      </c>
      <c r="G21" s="157">
        <v>2.8</v>
      </c>
      <c r="H21" s="159">
        <f>+G21*D21</f>
        <v>17.98</v>
      </c>
      <c r="I21" s="159">
        <f>+($F$6-G21)*D21</f>
        <v>6.74</v>
      </c>
      <c r="J21" s="159"/>
      <c r="K21" s="151"/>
    </row>
    <row r="22" spans="1:17" ht="14.25">
      <c r="A22" s="169"/>
      <c r="B22" s="156">
        <v>8</v>
      </c>
      <c r="C22" s="157">
        <v>1.9</v>
      </c>
      <c r="D22" s="157">
        <v>6.02</v>
      </c>
      <c r="E22" s="158" t="s">
        <v>246</v>
      </c>
      <c r="F22" s="157">
        <v>2.8</v>
      </c>
      <c r="G22" s="157">
        <v>2.8</v>
      </c>
      <c r="H22" s="159">
        <f>+G22*D22</f>
        <v>16.86</v>
      </c>
      <c r="I22" s="159">
        <f>+($F$6-G22)*D22</f>
        <v>6.32</v>
      </c>
      <c r="J22" s="159">
        <f>+C22</f>
        <v>1.9</v>
      </c>
      <c r="K22" s="151"/>
    </row>
    <row r="23" spans="1:17" ht="14.25">
      <c r="K23" s="151"/>
    </row>
    <row r="24" spans="1:17" ht="15">
      <c r="C24" s="151"/>
      <c r="D24" s="161">
        <v>44</v>
      </c>
      <c r="E24" s="162"/>
      <c r="F24" s="162"/>
      <c r="G24" s="162"/>
      <c r="H24" s="161">
        <v>121</v>
      </c>
      <c r="I24" s="161">
        <v>46</v>
      </c>
      <c r="J24" s="161">
        <v>18</v>
      </c>
      <c r="K24" s="151"/>
    </row>
    <row r="25" spans="1:17" ht="15">
      <c r="B25" s="156" t="s">
        <v>247</v>
      </c>
      <c r="C25" s="161">
        <f>+SUM(C18:C23)</f>
        <v>25.35</v>
      </c>
      <c r="E25" s="162"/>
      <c r="F25" s="162"/>
      <c r="K25" s="151"/>
    </row>
    <row r="26" spans="1:17" ht="14.25"/>
    <row r="27" spans="1:17" ht="15.75">
      <c r="B27" s="150" t="s">
        <v>249</v>
      </c>
      <c r="D27" s="151"/>
      <c r="E27" s="162"/>
      <c r="F27" s="162"/>
      <c r="J27" s="151"/>
      <c r="K27" s="151"/>
    </row>
    <row r="28" spans="1:17" ht="14.25">
      <c r="A28" s="170"/>
      <c r="B28" s="53"/>
      <c r="C28" s="53"/>
      <c r="D28" s="53"/>
      <c r="E28" s="53"/>
      <c r="F28" s="168" t="s">
        <v>250</v>
      </c>
      <c r="G28" s="168"/>
      <c r="H28" s="168"/>
      <c r="I28" s="168"/>
      <c r="J28" s="168"/>
      <c r="K28" s="53"/>
      <c r="L28" s="53"/>
      <c r="M28" s="53"/>
      <c r="O28" s="170"/>
      <c r="P28" s="170"/>
      <c r="Q28" s="170"/>
    </row>
    <row r="29" spans="1:17" ht="18.75">
      <c r="A29" s="170"/>
      <c r="B29" s="153" t="s">
        <v>256</v>
      </c>
      <c r="C29" s="153" t="s">
        <v>257</v>
      </c>
      <c r="D29" s="153" t="s">
        <v>244</v>
      </c>
      <c r="E29" s="153" t="s">
        <v>258</v>
      </c>
      <c r="F29" s="153" t="s">
        <v>259</v>
      </c>
      <c r="G29" s="153" t="s">
        <v>260</v>
      </c>
      <c r="H29" s="153" t="s">
        <v>261</v>
      </c>
      <c r="I29" s="153" t="s">
        <v>262</v>
      </c>
      <c r="J29" s="153" t="s">
        <v>263</v>
      </c>
      <c r="K29" s="153" t="s">
        <v>264</v>
      </c>
      <c r="L29" s="153" t="s">
        <v>265</v>
      </c>
      <c r="M29" s="153" t="s">
        <v>266</v>
      </c>
    </row>
    <row r="30" spans="1:17" ht="15">
      <c r="A30" s="170"/>
      <c r="B30" s="163">
        <v>5</v>
      </c>
      <c r="C30" s="163">
        <v>1.6</v>
      </c>
      <c r="D30" s="163">
        <v>2.7</v>
      </c>
      <c r="E30" s="161">
        <f>+C30*D30</f>
        <v>4.32</v>
      </c>
      <c r="F30" s="158"/>
      <c r="G30" s="158"/>
      <c r="H30" s="158"/>
      <c r="I30" s="158"/>
      <c r="J30" s="158">
        <v>1</v>
      </c>
      <c r="K30" s="161">
        <f>+F30+G30+H30+I30+J30</f>
        <v>1</v>
      </c>
      <c r="L30" s="164">
        <f>+(C30+D30)*2*K30</f>
        <v>8.6</v>
      </c>
      <c r="M30" s="164"/>
    </row>
    <row r="31" spans="1:17" ht="15">
      <c r="A31" s="170"/>
      <c r="B31" s="163">
        <v>6</v>
      </c>
      <c r="C31" s="163">
        <v>1</v>
      </c>
      <c r="D31" s="163">
        <v>2.2000000000000002</v>
      </c>
      <c r="E31" s="161">
        <f>+C31*D31</f>
        <v>2.2000000000000002</v>
      </c>
      <c r="F31" s="158"/>
      <c r="G31" s="158"/>
      <c r="H31" s="158"/>
      <c r="I31" s="158"/>
      <c r="J31" s="158">
        <v>1</v>
      </c>
      <c r="K31" s="161">
        <f>+F31+G31+H31+I31+J31</f>
        <v>1</v>
      </c>
      <c r="L31" s="164">
        <f>+(C31+D31)*2*K31</f>
        <v>6.4</v>
      </c>
      <c r="M31" s="164"/>
    </row>
    <row r="32" spans="1:17" ht="15">
      <c r="A32" s="170"/>
      <c r="B32" s="156">
        <v>7</v>
      </c>
      <c r="C32" s="163">
        <v>1.4</v>
      </c>
      <c r="D32" s="163">
        <v>2.2000000000000002</v>
      </c>
      <c r="E32" s="161">
        <f>+C32*D32</f>
        <v>3.08</v>
      </c>
      <c r="F32" s="158"/>
      <c r="G32" s="158"/>
      <c r="H32" s="158"/>
      <c r="I32" s="158"/>
      <c r="J32" s="158">
        <v>1</v>
      </c>
      <c r="K32" s="161">
        <f>+F32+G32+H32+I32+J32</f>
        <v>1</v>
      </c>
      <c r="L32" s="164">
        <f>+(C32+D32)*2*K32</f>
        <v>7.2</v>
      </c>
      <c r="M32" s="164"/>
    </row>
    <row r="33" spans="2:13" ht="15">
      <c r="E33" s="165"/>
      <c r="K33" s="165"/>
    </row>
    <row r="34" spans="2:13" ht="15">
      <c r="I34" s="166" t="s">
        <v>34</v>
      </c>
      <c r="J34" s="163"/>
      <c r="K34" s="161">
        <f>+SUM(K30:K32)</f>
        <v>3</v>
      </c>
      <c r="L34" s="161">
        <f>+SUM(L30:L32)</f>
        <v>22.2</v>
      </c>
      <c r="M34" s="161">
        <f>+SUM(M30:M32)</f>
        <v>0</v>
      </c>
    </row>
    <row r="35" spans="2:13" ht="14.25"/>
    <row r="36" spans="2:13" ht="15.75">
      <c r="B36" s="150" t="s">
        <v>296</v>
      </c>
      <c r="D36" s="151"/>
      <c r="E36" s="162"/>
    </row>
    <row r="37" spans="2:13" ht="14.25">
      <c r="B37" s="53"/>
      <c r="C37" s="53"/>
      <c r="D37" s="53"/>
    </row>
    <row r="38" spans="2:13" ht="14.25">
      <c r="B38" s="153" t="s">
        <v>256</v>
      </c>
      <c r="C38" s="153" t="s">
        <v>14</v>
      </c>
      <c r="D38" s="153" t="s">
        <v>257</v>
      </c>
      <c r="E38" s="153" t="s">
        <v>244</v>
      </c>
      <c r="F38" s="153" t="s">
        <v>279</v>
      </c>
      <c r="G38" s="153" t="s">
        <v>282</v>
      </c>
      <c r="H38" t="s">
        <v>241</v>
      </c>
    </row>
    <row r="39" spans="2:13" ht="14.25">
      <c r="B39" s="167" t="s">
        <v>297</v>
      </c>
      <c r="C39" s="163">
        <v>7</v>
      </c>
      <c r="D39" s="163">
        <v>0.3</v>
      </c>
      <c r="E39" s="163">
        <v>17.5</v>
      </c>
      <c r="F39" s="163">
        <v>1.5</v>
      </c>
      <c r="G39" s="163">
        <f>+F39*C39</f>
        <v>10.5</v>
      </c>
      <c r="H39">
        <f>+G39*(0.3+0.175)</f>
        <v>4.9874999999999998</v>
      </c>
    </row>
    <row r="40" spans="2:13" ht="14.25">
      <c r="B40" s="167" t="s">
        <v>298</v>
      </c>
      <c r="C40" s="163">
        <v>6</v>
      </c>
      <c r="D40" s="163">
        <v>0.3</v>
      </c>
      <c r="E40" s="163">
        <v>17.5</v>
      </c>
      <c r="F40" s="163">
        <v>0.8</v>
      </c>
      <c r="G40" s="163">
        <f>+F40*C40</f>
        <v>4.8</v>
      </c>
      <c r="H40">
        <f>+G40*(0.3+0.175)</f>
        <v>2.2799999999999998</v>
      </c>
    </row>
    <row r="41" spans="2:13" ht="14.25">
      <c r="B41" s="167" t="s">
        <v>298</v>
      </c>
      <c r="C41" s="163">
        <v>6</v>
      </c>
      <c r="D41" s="163">
        <v>0.3</v>
      </c>
      <c r="E41" s="163">
        <v>17.5</v>
      </c>
      <c r="F41" s="163">
        <v>0.8</v>
      </c>
      <c r="G41" s="163">
        <f>+F41*C41</f>
        <v>4.8</v>
      </c>
      <c r="H41">
        <f>+G41*(0.3+0.175)</f>
        <v>2.2799999999999998</v>
      </c>
    </row>
    <row r="42" spans="2:13" ht="14.25">
      <c r="G42">
        <f>+G39+G40+G41</f>
        <v>20.100000000000001</v>
      </c>
      <c r="H42">
        <f>+H39+H40+H41</f>
        <v>9.5474999999999994</v>
      </c>
    </row>
    <row r="43" spans="2:13" ht="14.25">
      <c r="B43" t="s">
        <v>299</v>
      </c>
      <c r="D43" t="s">
        <v>279</v>
      </c>
      <c r="E43" t="s">
        <v>244</v>
      </c>
      <c r="F43" t="s">
        <v>241</v>
      </c>
    </row>
    <row r="44" spans="2:13" ht="14.25">
      <c r="D44">
        <v>5.7</v>
      </c>
      <c r="E44">
        <v>1.3</v>
      </c>
      <c r="F44">
        <f>+E44</f>
        <v>1.3</v>
      </c>
    </row>
    <row r="46" spans="2:13" ht="14.25">
      <c r="B46" t="s">
        <v>300</v>
      </c>
    </row>
    <row r="48" spans="2:13" ht="14.25">
      <c r="C48" s="153" t="s">
        <v>279</v>
      </c>
      <c r="D48" s="153" t="s">
        <v>257</v>
      </c>
      <c r="E48" s="153" t="s">
        <v>280</v>
      </c>
      <c r="F48" s="153" t="s">
        <v>301</v>
      </c>
      <c r="G48" t="s">
        <v>241</v>
      </c>
    </row>
    <row r="49" spans="2:7" ht="14.25">
      <c r="B49" s="163" t="s">
        <v>302</v>
      </c>
      <c r="C49" s="163">
        <v>2.9</v>
      </c>
      <c r="D49" s="163">
        <v>0.6</v>
      </c>
      <c r="E49" s="163">
        <v>0.2</v>
      </c>
      <c r="F49" s="163">
        <f>+C49*D49*E49</f>
        <v>0.34799999999999998</v>
      </c>
      <c r="G49">
        <f>+C49*D49</f>
        <v>1.74</v>
      </c>
    </row>
    <row r="50" spans="2:7" ht="14.25">
      <c r="B50" s="163" t="s">
        <v>303</v>
      </c>
      <c r="C50" s="163">
        <v>2.9</v>
      </c>
      <c r="D50" s="163">
        <v>0.6</v>
      </c>
      <c r="E50" s="163">
        <v>0.3</v>
      </c>
      <c r="F50" s="163">
        <f>+C50*D50*E50</f>
        <v>0.52200000000000002</v>
      </c>
    </row>
    <row r="51" spans="2:7" ht="14.25">
      <c r="B51" s="163" t="s">
        <v>304</v>
      </c>
      <c r="C51" s="163">
        <v>2.9</v>
      </c>
      <c r="D51" s="163">
        <v>0.6</v>
      </c>
      <c r="E51" s="163">
        <v>0.15</v>
      </c>
      <c r="F51" s="163">
        <f>+C51*D51*E51</f>
        <v>0.26100000000000001</v>
      </c>
    </row>
    <row r="52" spans="2:7" ht="14.25">
      <c r="B52" s="163" t="s">
        <v>305</v>
      </c>
      <c r="C52" s="163">
        <v>2.9</v>
      </c>
      <c r="D52" s="163">
        <v>0.6</v>
      </c>
      <c r="E52" s="163">
        <v>0.15</v>
      </c>
      <c r="F52" s="163">
        <f>+C52*D52*E52</f>
        <v>0.26100000000000001</v>
      </c>
    </row>
    <row r="54" spans="2:7" ht="14.25">
      <c r="B54" t="s">
        <v>287</v>
      </c>
    </row>
    <row r="55" spans="2:7" ht="14.25">
      <c r="C55" s="153" t="s">
        <v>279</v>
      </c>
      <c r="D55" s="153" t="s">
        <v>257</v>
      </c>
      <c r="E55" s="153" t="s">
        <v>14</v>
      </c>
      <c r="F55" s="153" t="s">
        <v>241</v>
      </c>
    </row>
    <row r="56" spans="2:7" ht="14.25">
      <c r="B56" t="s">
        <v>306</v>
      </c>
      <c r="C56">
        <v>4.5</v>
      </c>
      <c r="D56">
        <v>1.35</v>
      </c>
      <c r="E56">
        <v>1</v>
      </c>
      <c r="F56">
        <f>+C56*D56*E56</f>
        <v>6.0750000000000002</v>
      </c>
    </row>
  </sheetData>
  <mergeCells count="6">
    <mergeCell ref="G4:H4"/>
    <mergeCell ref="G16:H16"/>
    <mergeCell ref="A17:A22"/>
    <mergeCell ref="A28:A32"/>
    <mergeCell ref="F28:J28"/>
    <mergeCell ref="O28:Q28"/>
  </mergeCells>
  <pageMargins left="0.9839" right="0.39370000000000005" top="0.79170000000000007" bottom="0.50390000000000001" header="0.39370000000000005" footer="0.39370000000000005"/>
  <pageSetup paperSize="0" scale="93" fitToWidth="0" fitToHeight="0" pageOrder="overThenDown" horizontalDpi="0" verticalDpi="0" copies="0"/>
  <headerFooter alignWithMargins="0">
    <oddFooter>&amp;C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7"/>
  <sheetViews>
    <sheetView workbookViewId="0"/>
  </sheetViews>
  <sheetFormatPr defaultRowHeight="13.9"/>
  <cols>
    <col min="1" max="1" width="11.125" style="79" customWidth="1"/>
    <col min="2" max="2" width="37.75" style="85" customWidth="1"/>
    <col min="3" max="3" width="4.5" style="84" customWidth="1"/>
    <col min="4" max="4" width="8.5" style="84" customWidth="1"/>
    <col min="5" max="5" width="10.625" style="84" customWidth="1"/>
    <col min="6" max="6" width="11.75" style="84" customWidth="1"/>
    <col min="7" max="7" width="2.75" style="5" customWidth="1"/>
    <col min="8" max="8" width="6.625" style="5" customWidth="1"/>
    <col min="9" max="9" width="8.5" style="6" customWidth="1"/>
    <col min="10" max="1022" width="8.5" style="5" customWidth="1"/>
    <col min="1023" max="1023" width="8.5" customWidth="1"/>
    <col min="1024" max="1024" width="9" customWidth="1"/>
  </cols>
  <sheetData>
    <row r="1" spans="1:8" ht="15.75">
      <c r="A1" s="1"/>
      <c r="B1" s="2"/>
      <c r="C1" s="2"/>
      <c r="D1" s="2"/>
      <c r="E1" s="2"/>
      <c r="F1" s="2"/>
      <c r="G1" s="3"/>
      <c r="H1" s="3"/>
    </row>
    <row r="2" spans="1:8" ht="15.75">
      <c r="A2" s="224" t="s">
        <v>0</v>
      </c>
      <c r="B2" s="224"/>
      <c r="C2" s="224"/>
      <c r="D2" s="224"/>
      <c r="E2" s="224"/>
      <c r="F2" s="224"/>
      <c r="G2" s="3"/>
      <c r="H2" s="3"/>
    </row>
    <row r="3" spans="1:8" ht="15.75">
      <c r="A3" s="225" t="s">
        <v>1</v>
      </c>
      <c r="B3" s="225"/>
      <c r="C3" s="225"/>
      <c r="D3" s="225"/>
      <c r="E3" s="225"/>
      <c r="F3" s="225"/>
      <c r="G3" s="3"/>
      <c r="H3" s="3"/>
    </row>
    <row r="4" spans="1:8" ht="15.75">
      <c r="A4" s="225" t="s">
        <v>307</v>
      </c>
      <c r="B4" s="225"/>
      <c r="C4" s="225"/>
      <c r="D4" s="225"/>
      <c r="E4" s="225"/>
      <c r="F4" s="225"/>
      <c r="G4" s="3"/>
      <c r="H4" s="3"/>
    </row>
    <row r="5" spans="1:8" ht="15.75">
      <c r="A5" s="172"/>
      <c r="B5" s="173"/>
      <c r="C5" s="173"/>
      <c r="D5" s="173"/>
      <c r="E5" s="173"/>
      <c r="F5" s="173"/>
      <c r="G5" s="3"/>
      <c r="H5" s="3"/>
    </row>
    <row r="6" spans="1:8" ht="15.75">
      <c r="A6" s="174" t="s">
        <v>3</v>
      </c>
      <c r="B6" s="175" t="s">
        <v>4</v>
      </c>
      <c r="C6" s="176" t="s">
        <v>5</v>
      </c>
      <c r="D6" s="177" t="s">
        <v>6</v>
      </c>
      <c r="E6" s="178" t="s">
        <v>7</v>
      </c>
      <c r="F6" s="179" t="s">
        <v>8</v>
      </c>
      <c r="G6" s="16"/>
      <c r="H6" s="3"/>
    </row>
    <row r="7" spans="1:8" ht="15">
      <c r="A7" s="180"/>
      <c r="B7" s="60"/>
      <c r="C7" s="61"/>
      <c r="D7" s="59"/>
      <c r="E7" s="181"/>
      <c r="F7" s="182"/>
    </row>
    <row r="8" spans="1:8" ht="15.75">
      <c r="A8" s="180"/>
      <c r="B8" s="171" t="s">
        <v>9</v>
      </c>
      <c r="C8" s="61"/>
      <c r="D8" s="59"/>
      <c r="E8" s="181"/>
      <c r="F8" s="182"/>
    </row>
    <row r="9" spans="1:8" ht="15.75">
      <c r="A9" s="180"/>
      <c r="B9" s="171"/>
      <c r="C9" s="61"/>
      <c r="D9" s="59"/>
      <c r="E9" s="181"/>
      <c r="F9" s="182"/>
    </row>
    <row r="10" spans="1:8" ht="15">
      <c r="A10" s="183"/>
      <c r="B10" s="184" t="s">
        <v>10</v>
      </c>
      <c r="C10" s="61"/>
      <c r="D10" s="59"/>
      <c r="E10" s="59"/>
      <c r="F10" s="59"/>
    </row>
    <row r="11" spans="1:8" ht="15">
      <c r="A11" s="183"/>
      <c r="B11" s="226" t="s">
        <v>11</v>
      </c>
      <c r="C11" s="226"/>
      <c r="D11" s="226"/>
      <c r="E11" s="226"/>
      <c r="F11" s="226"/>
    </row>
    <row r="12" spans="1:8" ht="30">
      <c r="A12" s="183" t="s">
        <v>12</v>
      </c>
      <c r="B12" s="60" t="s">
        <v>13</v>
      </c>
      <c r="C12" s="58" t="s">
        <v>14</v>
      </c>
      <c r="D12" s="185">
        <v>11</v>
      </c>
      <c r="E12" s="185">
        <v>0</v>
      </c>
      <c r="F12" s="59">
        <f t="shared" ref="F12:F18" si="0">+D12*E12</f>
        <v>0</v>
      </c>
    </row>
    <row r="13" spans="1:8" ht="15">
      <c r="A13" s="183" t="s">
        <v>15</v>
      </c>
      <c r="B13" s="60" t="s">
        <v>16</v>
      </c>
      <c r="C13" s="58" t="s">
        <v>14</v>
      </c>
      <c r="D13" s="185">
        <v>6</v>
      </c>
      <c r="E13" s="185">
        <v>0</v>
      </c>
      <c r="F13" s="59">
        <f t="shared" si="0"/>
        <v>0</v>
      </c>
    </row>
    <row r="14" spans="1:8" ht="45">
      <c r="A14" s="183" t="s">
        <v>17</v>
      </c>
      <c r="B14" s="60" t="s">
        <v>18</v>
      </c>
      <c r="C14" s="58" t="s">
        <v>19</v>
      </c>
      <c r="D14" s="185">
        <v>26</v>
      </c>
      <c r="E14" s="185">
        <v>0</v>
      </c>
      <c r="F14" s="59">
        <f t="shared" si="0"/>
        <v>0</v>
      </c>
    </row>
    <row r="15" spans="1:8" ht="60">
      <c r="A15" s="183" t="s">
        <v>20</v>
      </c>
      <c r="B15" s="60" t="s">
        <v>308</v>
      </c>
      <c r="C15" s="58" t="s">
        <v>14</v>
      </c>
      <c r="D15" s="185">
        <v>2</v>
      </c>
      <c r="E15" s="185">
        <v>0</v>
      </c>
      <c r="F15" s="59">
        <f t="shared" si="0"/>
        <v>0</v>
      </c>
    </row>
    <row r="16" spans="1:8" ht="30">
      <c r="A16" s="183" t="s">
        <v>22</v>
      </c>
      <c r="B16" s="60" t="s">
        <v>23</v>
      </c>
      <c r="C16" s="58" t="s">
        <v>14</v>
      </c>
      <c r="D16" s="185">
        <v>1</v>
      </c>
      <c r="E16" s="185">
        <v>0</v>
      </c>
      <c r="F16" s="59">
        <f t="shared" si="0"/>
        <v>0</v>
      </c>
    </row>
    <row r="17" spans="1:6" ht="15">
      <c r="A17" s="183" t="s">
        <v>24</v>
      </c>
      <c r="B17" s="60" t="s">
        <v>25</v>
      </c>
      <c r="C17" s="58" t="s">
        <v>19</v>
      </c>
      <c r="D17" s="185">
        <v>121</v>
      </c>
      <c r="E17" s="185">
        <v>0</v>
      </c>
      <c r="F17" s="59">
        <f t="shared" si="0"/>
        <v>0</v>
      </c>
    </row>
    <row r="18" spans="1:6" ht="15">
      <c r="A18" s="183" t="s">
        <v>26</v>
      </c>
      <c r="B18" s="60" t="s">
        <v>27</v>
      </c>
      <c r="C18" s="58" t="s">
        <v>19</v>
      </c>
      <c r="D18" s="185">
        <v>26</v>
      </c>
      <c r="E18" s="185">
        <v>0</v>
      </c>
      <c r="F18" s="59">
        <f t="shared" si="0"/>
        <v>0</v>
      </c>
    </row>
    <row r="19" spans="1:6" ht="15">
      <c r="A19" s="183"/>
      <c r="B19" s="60"/>
      <c r="C19" s="61"/>
      <c r="D19" s="185"/>
      <c r="E19" s="185"/>
      <c r="F19" s="59"/>
    </row>
    <row r="20" spans="1:6" ht="15">
      <c r="A20" s="183"/>
      <c r="B20" s="186"/>
      <c r="C20" s="187"/>
      <c r="D20" s="188"/>
      <c r="E20" s="189" t="s">
        <v>34</v>
      </c>
      <c r="F20" s="190">
        <f>SUM(F12:F18)</f>
        <v>0</v>
      </c>
    </row>
    <row r="21" spans="1:6" ht="15">
      <c r="A21" s="183"/>
      <c r="B21" s="60"/>
      <c r="C21" s="61"/>
      <c r="D21" s="59"/>
      <c r="E21" s="181"/>
      <c r="F21" s="182"/>
    </row>
    <row r="22" spans="1:6" ht="30">
      <c r="A22" s="183"/>
      <c r="B22" s="184" t="s">
        <v>309</v>
      </c>
      <c r="C22" s="61"/>
      <c r="D22" s="59"/>
      <c r="E22" s="59"/>
      <c r="F22" s="59"/>
    </row>
    <row r="23" spans="1:6" ht="15">
      <c r="A23" s="183"/>
      <c r="B23" s="226" t="s">
        <v>43</v>
      </c>
      <c r="C23" s="226"/>
      <c r="D23" s="226"/>
      <c r="E23" s="226"/>
      <c r="F23" s="226"/>
    </row>
    <row r="24" spans="1:6" ht="60">
      <c r="A24" s="183" t="s">
        <v>37</v>
      </c>
      <c r="B24" s="60" t="s">
        <v>47</v>
      </c>
      <c r="C24" s="58" t="s">
        <v>19</v>
      </c>
      <c r="D24" s="59">
        <v>26</v>
      </c>
      <c r="E24" s="185">
        <v>0</v>
      </c>
      <c r="F24" s="59">
        <f>+D24*E24</f>
        <v>0</v>
      </c>
    </row>
    <row r="25" spans="1:6" ht="15">
      <c r="A25" s="191"/>
      <c r="B25" s="60"/>
      <c r="C25" s="61"/>
      <c r="D25" s="185"/>
      <c r="E25" s="185"/>
      <c r="F25" s="59"/>
    </row>
    <row r="26" spans="1:6" ht="15">
      <c r="A26" s="180"/>
      <c r="B26" s="186"/>
      <c r="C26" s="187"/>
      <c r="D26" s="188"/>
      <c r="E26" s="189" t="s">
        <v>34</v>
      </c>
      <c r="F26" s="190">
        <f>SUM(F24:F24)</f>
        <v>0</v>
      </c>
    </row>
    <row r="27" spans="1:6" ht="15">
      <c r="A27" s="191"/>
      <c r="B27" s="60"/>
      <c r="C27" s="61"/>
      <c r="D27" s="59"/>
      <c r="E27" s="181"/>
      <c r="F27" s="182"/>
    </row>
    <row r="28" spans="1:6" ht="15">
      <c r="A28" s="183"/>
      <c r="B28" s="60"/>
      <c r="C28" s="61"/>
      <c r="D28" s="59"/>
      <c r="E28" s="181"/>
      <c r="F28" s="182"/>
    </row>
    <row r="29" spans="1:6" ht="15">
      <c r="A29" s="183"/>
      <c r="B29" s="184" t="s">
        <v>310</v>
      </c>
      <c r="C29" s="61"/>
      <c r="D29" s="59"/>
      <c r="E29" s="59"/>
      <c r="F29" s="59"/>
    </row>
    <row r="30" spans="1:6" ht="15">
      <c r="A30" s="183"/>
      <c r="B30" s="226" t="s">
        <v>51</v>
      </c>
      <c r="C30" s="226"/>
      <c r="D30" s="226"/>
      <c r="E30" s="226"/>
      <c r="F30" s="226"/>
    </row>
    <row r="31" spans="1:6" ht="45">
      <c r="A31" s="183" t="s">
        <v>44</v>
      </c>
      <c r="B31" s="60" t="s">
        <v>53</v>
      </c>
      <c r="C31" s="58" t="s">
        <v>19</v>
      </c>
      <c r="D31" s="59">
        <v>5</v>
      </c>
      <c r="E31" s="185">
        <v>0</v>
      </c>
      <c r="F31" s="59">
        <f>+D31*E31</f>
        <v>0</v>
      </c>
    </row>
    <row r="32" spans="1:6" ht="15">
      <c r="A32" s="183" t="s">
        <v>46</v>
      </c>
      <c r="B32" s="192" t="s">
        <v>55</v>
      </c>
      <c r="C32" s="192" t="s">
        <v>14</v>
      </c>
      <c r="D32" s="192">
        <v>3</v>
      </c>
      <c r="E32" s="185">
        <v>0</v>
      </c>
      <c r="F32" s="59">
        <f>+D32*E32</f>
        <v>0</v>
      </c>
    </row>
    <row r="33" spans="1:14" ht="30">
      <c r="A33" s="183" t="s">
        <v>48</v>
      </c>
      <c r="B33" s="192" t="s">
        <v>59</v>
      </c>
      <c r="C33" s="193" t="s">
        <v>60</v>
      </c>
      <c r="D33" s="194">
        <v>50</v>
      </c>
      <c r="E33" s="185">
        <v>0</v>
      </c>
      <c r="F33" s="59">
        <f>+D33*E33</f>
        <v>0</v>
      </c>
    </row>
    <row r="34" spans="1:14" ht="30">
      <c r="A34" s="183" t="s">
        <v>311</v>
      </c>
      <c r="B34" s="192" t="s">
        <v>62</v>
      </c>
      <c r="C34" s="193" t="s">
        <v>14</v>
      </c>
      <c r="D34" s="194">
        <v>1</v>
      </c>
      <c r="E34" s="185">
        <v>0</v>
      </c>
      <c r="F34" s="59">
        <f>+D34*E34</f>
        <v>0</v>
      </c>
    </row>
    <row r="35" spans="1:14" ht="15">
      <c r="A35" s="191"/>
      <c r="B35" s="60"/>
      <c r="C35" s="61"/>
      <c r="D35" s="59"/>
      <c r="E35" s="59"/>
      <c r="F35" s="59"/>
    </row>
    <row r="36" spans="1:14" ht="15">
      <c r="A36" s="191"/>
      <c r="B36" s="186"/>
      <c r="C36" s="187"/>
      <c r="D36" s="188"/>
      <c r="E36" s="189" t="s">
        <v>34</v>
      </c>
      <c r="F36" s="190">
        <f>SUM(F31:F34)</f>
        <v>0</v>
      </c>
    </row>
    <row r="37" spans="1:14" ht="15">
      <c r="A37" s="191"/>
      <c r="B37" s="60"/>
      <c r="C37" s="61"/>
      <c r="D37" s="59"/>
      <c r="E37" s="181"/>
      <c r="F37" s="182"/>
    </row>
    <row r="38" spans="1:14" ht="15">
      <c r="A38" s="183"/>
      <c r="B38" s="184" t="s">
        <v>312</v>
      </c>
      <c r="C38" s="61"/>
      <c r="D38" s="59"/>
      <c r="E38" s="59"/>
      <c r="F38" s="59"/>
    </row>
    <row r="39" spans="1:14" ht="15">
      <c r="A39" s="183"/>
      <c r="B39" s="226" t="s">
        <v>64</v>
      </c>
      <c r="C39" s="226"/>
      <c r="D39" s="226"/>
      <c r="E39" s="226"/>
      <c r="F39" s="226"/>
    </row>
    <row r="40" spans="1:14" ht="120">
      <c r="A40" s="183" t="s">
        <v>52</v>
      </c>
      <c r="B40" s="195" t="s">
        <v>313</v>
      </c>
      <c r="C40" s="58" t="s">
        <v>19</v>
      </c>
      <c r="D40" s="59">
        <v>30</v>
      </c>
      <c r="E40" s="185">
        <v>0</v>
      </c>
      <c r="F40" s="59">
        <f>+D40*E40</f>
        <v>0</v>
      </c>
      <c r="K40" s="39"/>
    </row>
    <row r="41" spans="1:14" ht="15">
      <c r="A41" s="180"/>
      <c r="B41" s="60"/>
      <c r="C41" s="61"/>
      <c r="D41" s="59"/>
      <c r="E41" s="59"/>
      <c r="F41" s="59"/>
      <c r="H41" s="102"/>
      <c r="I41" s="196"/>
      <c r="J41" s="43"/>
      <c r="K41" s="41"/>
      <c r="L41" s="43"/>
      <c r="M41" s="44"/>
      <c r="N41" s="45"/>
    </row>
    <row r="42" spans="1:14" ht="15">
      <c r="A42" s="180"/>
      <c r="B42" s="186"/>
      <c r="C42" s="187"/>
      <c r="D42" s="188"/>
      <c r="E42" s="189" t="s">
        <v>34</v>
      </c>
      <c r="F42" s="190">
        <f>SUM(F40:F40)</f>
        <v>0</v>
      </c>
      <c r="G42" s="46"/>
    </row>
    <row r="43" spans="1:14" ht="15">
      <c r="A43" s="183"/>
      <c r="B43" s="60"/>
      <c r="C43" s="61"/>
      <c r="D43" s="59"/>
      <c r="E43" s="181"/>
      <c r="F43" s="182"/>
    </row>
    <row r="44" spans="1:14" ht="15">
      <c r="A44" s="183"/>
      <c r="B44" s="184" t="s">
        <v>314</v>
      </c>
      <c r="C44" s="61"/>
      <c r="D44" s="59"/>
      <c r="E44" s="59"/>
      <c r="F44" s="59"/>
      <c r="I44" s="48"/>
      <c r="J44" s="47"/>
    </row>
    <row r="45" spans="1:14" ht="15">
      <c r="A45" s="183"/>
      <c r="B45" s="226" t="s">
        <v>70</v>
      </c>
      <c r="C45" s="226"/>
      <c r="D45" s="226"/>
      <c r="E45" s="226"/>
      <c r="F45" s="226"/>
      <c r="I45" s="48"/>
      <c r="J45" s="47"/>
    </row>
    <row r="46" spans="1:14" ht="85.5">
      <c r="A46" s="183" t="s">
        <v>65</v>
      </c>
      <c r="B46" s="49" t="s">
        <v>315</v>
      </c>
      <c r="C46" s="58"/>
      <c r="D46" s="185"/>
      <c r="E46" s="185"/>
      <c r="F46" s="59"/>
    </row>
    <row r="47" spans="1:14" ht="15">
      <c r="A47" s="183"/>
      <c r="B47" s="51" t="s">
        <v>73</v>
      </c>
      <c r="C47" s="26" t="s">
        <v>14</v>
      </c>
      <c r="D47" s="27">
        <v>1</v>
      </c>
      <c r="E47" s="27">
        <v>0</v>
      </c>
      <c r="F47" s="59">
        <f>+D47*E47</f>
        <v>0</v>
      </c>
    </row>
    <row r="48" spans="1:14" ht="28.5">
      <c r="A48" s="183"/>
      <c r="B48" s="51" t="s">
        <v>74</v>
      </c>
      <c r="C48" s="26" t="s">
        <v>14</v>
      </c>
      <c r="D48" s="27">
        <v>2</v>
      </c>
      <c r="E48" s="27">
        <v>0</v>
      </c>
      <c r="F48" s="59">
        <f>+D48*E48</f>
        <v>0</v>
      </c>
    </row>
    <row r="49" spans="1:6" ht="195">
      <c r="A49" s="183" t="s">
        <v>67</v>
      </c>
      <c r="B49" s="60" t="s">
        <v>316</v>
      </c>
      <c r="C49" s="58"/>
      <c r="D49" s="185"/>
      <c r="E49" s="185"/>
      <c r="F49" s="59"/>
    </row>
    <row r="50" spans="1:6" ht="17.25">
      <c r="A50" s="183"/>
      <c r="B50" s="51" t="s">
        <v>78</v>
      </c>
      <c r="C50" s="58" t="s">
        <v>79</v>
      </c>
      <c r="D50" s="185">
        <v>16</v>
      </c>
      <c r="E50" s="27">
        <v>0</v>
      </c>
      <c r="F50" s="59">
        <f>+D50*E50</f>
        <v>0</v>
      </c>
    </row>
    <row r="51" spans="1:6" ht="15">
      <c r="A51" s="183"/>
      <c r="B51" s="197"/>
      <c r="C51" s="58"/>
      <c r="D51" s="185"/>
      <c r="E51" s="185"/>
      <c r="F51" s="59"/>
    </row>
    <row r="52" spans="1:6" ht="75">
      <c r="A52" s="183" t="s">
        <v>317</v>
      </c>
      <c r="B52" s="60" t="s">
        <v>318</v>
      </c>
      <c r="C52" s="61" t="s">
        <v>14</v>
      </c>
      <c r="D52" s="59">
        <v>3</v>
      </c>
      <c r="E52" s="59">
        <v>0</v>
      </c>
      <c r="F52" s="59">
        <f>+D52*E52</f>
        <v>0</v>
      </c>
    </row>
    <row r="53" spans="1:6" ht="15">
      <c r="A53" s="180"/>
      <c r="B53" s="60"/>
      <c r="C53" s="61"/>
      <c r="D53" s="59"/>
      <c r="E53" s="59"/>
      <c r="F53" s="59"/>
    </row>
    <row r="54" spans="1:6" ht="15">
      <c r="A54" s="183"/>
      <c r="B54" s="186"/>
      <c r="C54" s="187"/>
      <c r="D54" s="188"/>
      <c r="E54" s="189" t="s">
        <v>34</v>
      </c>
      <c r="F54" s="190">
        <f>SUM(F46:F52)</f>
        <v>0</v>
      </c>
    </row>
    <row r="55" spans="1:6" ht="15">
      <c r="A55" s="183"/>
      <c r="B55" s="60"/>
      <c r="C55" s="61"/>
      <c r="D55" s="59"/>
      <c r="E55" s="181"/>
      <c r="F55" s="182"/>
    </row>
    <row r="56" spans="1:6" ht="15">
      <c r="A56" s="183"/>
      <c r="B56" s="60"/>
      <c r="C56" s="61"/>
      <c r="D56" s="59"/>
      <c r="E56" s="181"/>
      <c r="F56" s="182"/>
    </row>
    <row r="57" spans="1:6" ht="15">
      <c r="A57" s="183"/>
      <c r="B57" s="184" t="s">
        <v>319</v>
      </c>
      <c r="C57" s="61"/>
      <c r="D57" s="59"/>
      <c r="E57" s="59"/>
      <c r="F57" s="59"/>
    </row>
    <row r="58" spans="1:6" ht="15">
      <c r="A58" s="183"/>
      <c r="B58" s="226" t="s">
        <v>320</v>
      </c>
      <c r="C58" s="226"/>
      <c r="D58" s="226"/>
      <c r="E58" s="226"/>
      <c r="F58" s="226"/>
    </row>
    <row r="59" spans="1:6" ht="60">
      <c r="A59" s="183" t="s">
        <v>71</v>
      </c>
      <c r="B59" s="60" t="s">
        <v>321</v>
      </c>
      <c r="C59" s="58" t="s">
        <v>19</v>
      </c>
      <c r="D59" s="185">
        <v>26</v>
      </c>
      <c r="E59" s="27">
        <v>0</v>
      </c>
      <c r="F59" s="59">
        <f>+D59*E59</f>
        <v>0</v>
      </c>
    </row>
    <row r="60" spans="1:6" ht="45">
      <c r="A60" s="183" t="s">
        <v>75</v>
      </c>
      <c r="B60" s="60" t="s">
        <v>322</v>
      </c>
      <c r="C60" s="58" t="s">
        <v>19</v>
      </c>
      <c r="D60" s="185">
        <v>121</v>
      </c>
      <c r="E60" s="27">
        <v>0</v>
      </c>
      <c r="F60" s="59">
        <f>+D60*E60</f>
        <v>0</v>
      </c>
    </row>
    <row r="61" spans="1:6" ht="15">
      <c r="A61" s="191"/>
      <c r="B61" s="60"/>
      <c r="C61" s="61"/>
      <c r="D61" s="59"/>
      <c r="E61" s="59"/>
      <c r="F61" s="59"/>
    </row>
    <row r="62" spans="1:6" ht="15">
      <c r="A62" s="191"/>
      <c r="B62" s="186"/>
      <c r="C62" s="187"/>
      <c r="D62" s="188"/>
      <c r="E62" s="189" t="s">
        <v>34</v>
      </c>
      <c r="F62" s="190">
        <f>SUM(F59:F60)</f>
        <v>0</v>
      </c>
    </row>
    <row r="63" spans="1:6" ht="15">
      <c r="A63" s="180"/>
      <c r="B63" s="60"/>
      <c r="C63" s="61"/>
      <c r="D63" s="59"/>
      <c r="E63" s="181"/>
      <c r="F63" s="182"/>
    </row>
    <row r="64" spans="1:6" ht="15">
      <c r="A64" s="183"/>
      <c r="B64" s="184" t="s">
        <v>323</v>
      </c>
      <c r="C64" s="61"/>
      <c r="D64" s="59"/>
      <c r="E64" s="59"/>
      <c r="F64" s="59"/>
    </row>
    <row r="65" spans="1:6" ht="15">
      <c r="A65" s="183"/>
      <c r="B65" s="226" t="s">
        <v>89</v>
      </c>
      <c r="C65" s="226"/>
      <c r="D65" s="226"/>
      <c r="E65" s="226"/>
      <c r="F65" s="226"/>
    </row>
    <row r="66" spans="1:6" ht="45">
      <c r="A66" s="183" t="s">
        <v>84</v>
      </c>
      <c r="B66" s="60" t="s">
        <v>91</v>
      </c>
      <c r="C66" s="58" t="s">
        <v>19</v>
      </c>
      <c r="D66" s="185">
        <v>26</v>
      </c>
      <c r="E66" s="185">
        <v>0</v>
      </c>
      <c r="F66" s="59">
        <f>+D66*E66</f>
        <v>0</v>
      </c>
    </row>
    <row r="67" spans="1:6" ht="45">
      <c r="A67" s="183" t="s">
        <v>86</v>
      </c>
      <c r="B67" s="60" t="s">
        <v>93</v>
      </c>
      <c r="C67" s="58" t="s">
        <v>19</v>
      </c>
      <c r="D67" s="185">
        <v>26</v>
      </c>
      <c r="E67" s="185">
        <v>0</v>
      </c>
      <c r="F67" s="59">
        <f>+D67*E67</f>
        <v>0</v>
      </c>
    </row>
    <row r="68" spans="1:6" ht="15">
      <c r="A68" s="180"/>
      <c r="B68" s="60"/>
      <c r="C68" s="61"/>
      <c r="D68" s="59"/>
      <c r="E68" s="59"/>
      <c r="F68" s="59"/>
    </row>
    <row r="69" spans="1:6" ht="15">
      <c r="A69" s="180"/>
      <c r="B69" s="186"/>
      <c r="C69" s="187"/>
      <c r="D69" s="188"/>
      <c r="E69" s="189" t="s">
        <v>34</v>
      </c>
      <c r="F69" s="190">
        <f>SUM(F66:F67)</f>
        <v>0</v>
      </c>
    </row>
    <row r="70" spans="1:6" ht="15">
      <c r="A70" s="180"/>
      <c r="B70" s="60"/>
      <c r="C70" s="61"/>
      <c r="D70" s="59"/>
      <c r="E70" s="181"/>
      <c r="F70" s="182"/>
    </row>
    <row r="71" spans="1:6" ht="15">
      <c r="A71" s="191"/>
      <c r="B71" s="184" t="s">
        <v>324</v>
      </c>
      <c r="C71" s="191"/>
      <c r="D71" s="191"/>
      <c r="E71" s="191"/>
      <c r="F71" s="191"/>
    </row>
    <row r="72" spans="1:6" ht="15">
      <c r="A72" s="191"/>
      <c r="B72" s="227" t="s">
        <v>214</v>
      </c>
      <c r="C72" s="227"/>
      <c r="D72" s="227"/>
      <c r="E72" s="227"/>
      <c r="F72" s="227"/>
    </row>
    <row r="73" spans="1:6" ht="105">
      <c r="A73" s="183" t="s">
        <v>90</v>
      </c>
      <c r="B73" s="195" t="s">
        <v>215</v>
      </c>
      <c r="C73" s="198" t="s">
        <v>60</v>
      </c>
      <c r="D73" s="199">
        <v>8.5</v>
      </c>
      <c r="E73" s="185">
        <v>0</v>
      </c>
      <c r="F73" s="59">
        <f>+D73*E73</f>
        <v>0</v>
      </c>
    </row>
    <row r="74" spans="1:6" ht="15">
      <c r="A74" s="200"/>
      <c r="B74" s="201"/>
      <c r="C74" s="198"/>
      <c r="D74" s="202"/>
      <c r="E74" s="203"/>
      <c r="F74" s="204"/>
    </row>
    <row r="75" spans="1:6" ht="15">
      <c r="A75" s="200"/>
      <c r="B75" s="205"/>
      <c r="C75" s="206"/>
      <c r="D75" s="207"/>
      <c r="E75" s="208" t="s">
        <v>34</v>
      </c>
      <c r="F75" s="209">
        <f>SUM(F73:F73)</f>
        <v>0</v>
      </c>
    </row>
    <row r="76" spans="1:6" ht="15">
      <c r="A76" s="180"/>
      <c r="B76" s="60"/>
      <c r="C76" s="61"/>
      <c r="D76" s="59"/>
      <c r="E76" s="181"/>
      <c r="F76" s="182"/>
    </row>
    <row r="77" spans="1:6" ht="15.75">
      <c r="A77" s="183"/>
      <c r="B77" s="171" t="s">
        <v>94</v>
      </c>
      <c r="C77" s="61"/>
      <c r="D77" s="59"/>
      <c r="E77" s="181"/>
      <c r="F77" s="182"/>
    </row>
    <row r="78" spans="1:6" ht="15.75">
      <c r="A78" s="183"/>
      <c r="B78" s="171"/>
      <c r="C78" s="61"/>
      <c r="D78" s="59"/>
      <c r="E78" s="181"/>
      <c r="F78" s="182"/>
    </row>
    <row r="79" spans="1:6" ht="15">
      <c r="A79" s="183"/>
      <c r="B79" s="184" t="s">
        <v>95</v>
      </c>
      <c r="C79" s="61"/>
      <c r="D79" s="59"/>
      <c r="E79" s="59"/>
      <c r="F79" s="59"/>
    </row>
    <row r="80" spans="1:6" ht="15">
      <c r="A80" s="183"/>
      <c r="B80" s="89"/>
      <c r="C80" s="89"/>
      <c r="D80" s="89"/>
      <c r="E80" s="89"/>
      <c r="F80" s="89"/>
    </row>
    <row r="81" spans="1:6" ht="90">
      <c r="A81" s="183" t="s">
        <v>96</v>
      </c>
      <c r="B81" s="60" t="s">
        <v>97</v>
      </c>
      <c r="C81" s="58"/>
      <c r="D81" s="59"/>
      <c r="E81" s="210"/>
      <c r="F81" s="59"/>
    </row>
    <row r="82" spans="1:6" ht="15">
      <c r="A82" s="180"/>
      <c r="B82" s="197" t="s">
        <v>98</v>
      </c>
      <c r="C82" s="58" t="s">
        <v>14</v>
      </c>
      <c r="D82" s="59">
        <v>6</v>
      </c>
      <c r="E82" s="59">
        <v>0</v>
      </c>
      <c r="F82" s="59">
        <f>+D82*E82</f>
        <v>0</v>
      </c>
    </row>
    <row r="83" spans="1:6" ht="15">
      <c r="A83" s="180"/>
      <c r="B83" s="197" t="s">
        <v>99</v>
      </c>
      <c r="C83" s="58" t="s">
        <v>14</v>
      </c>
      <c r="D83" s="59">
        <v>1</v>
      </c>
      <c r="E83" s="59">
        <v>0</v>
      </c>
      <c r="F83" s="59">
        <f>+D83*E83</f>
        <v>0</v>
      </c>
    </row>
    <row r="84" spans="1:6" ht="15">
      <c r="A84" s="183"/>
      <c r="B84" s="197" t="s">
        <v>100</v>
      </c>
      <c r="C84" s="58" t="s">
        <v>14</v>
      </c>
      <c r="D84" s="59">
        <v>2</v>
      </c>
      <c r="E84" s="59">
        <v>0</v>
      </c>
      <c r="F84" s="59">
        <f>+D84*E84</f>
        <v>0</v>
      </c>
    </row>
    <row r="85" spans="1:6" ht="15">
      <c r="A85" s="180"/>
      <c r="B85" s="197" t="s">
        <v>217</v>
      </c>
      <c r="C85" s="58" t="s">
        <v>14</v>
      </c>
      <c r="D85" s="59">
        <v>2</v>
      </c>
      <c r="E85" s="59">
        <v>0</v>
      </c>
      <c r="F85" s="59">
        <f>+D85*E85</f>
        <v>0</v>
      </c>
    </row>
    <row r="86" spans="1:6" ht="15">
      <c r="A86" s="180"/>
      <c r="B86" s="197" t="s">
        <v>101</v>
      </c>
      <c r="C86" s="58" t="s">
        <v>14</v>
      </c>
      <c r="D86" s="59">
        <v>1</v>
      </c>
      <c r="E86" s="59">
        <v>0</v>
      </c>
      <c r="F86" s="59">
        <f>+D86*E86</f>
        <v>0</v>
      </c>
    </row>
    <row r="87" spans="1:6" ht="15">
      <c r="A87" s="191"/>
      <c r="B87" s="60"/>
      <c r="C87" s="58"/>
      <c r="D87" s="59"/>
      <c r="E87" s="210"/>
      <c r="F87" s="59"/>
    </row>
    <row r="88" spans="1:6" ht="45">
      <c r="A88" s="183" t="s">
        <v>102</v>
      </c>
      <c r="B88" s="60" t="s">
        <v>103</v>
      </c>
      <c r="C88" s="58" t="s">
        <v>14</v>
      </c>
      <c r="D88" s="185">
        <v>1</v>
      </c>
      <c r="E88" s="185">
        <v>0</v>
      </c>
      <c r="F88" s="59">
        <f>+D88*E88</f>
        <v>0</v>
      </c>
    </row>
    <row r="89" spans="1:6" ht="15">
      <c r="A89" s="180"/>
      <c r="B89" s="60"/>
      <c r="C89" s="61"/>
      <c r="D89" s="59"/>
      <c r="E89" s="59"/>
      <c r="F89" s="59"/>
    </row>
    <row r="90" spans="1:6" ht="15">
      <c r="A90" s="180"/>
      <c r="B90" s="186"/>
      <c r="C90" s="187"/>
      <c r="D90" s="188"/>
      <c r="E90" s="189" t="s">
        <v>34</v>
      </c>
      <c r="F90" s="190">
        <f>SUM(F81:F88)</f>
        <v>0</v>
      </c>
    </row>
    <row r="91" spans="1:6" ht="15">
      <c r="A91" s="180"/>
      <c r="B91" s="60"/>
      <c r="C91" s="61"/>
      <c r="D91" s="59"/>
      <c r="E91" s="181"/>
      <c r="F91" s="182"/>
    </row>
    <row r="92" spans="1:6" ht="15">
      <c r="A92" s="180"/>
      <c r="B92" s="60"/>
      <c r="C92" s="61"/>
      <c r="D92" s="59"/>
      <c r="E92" s="181"/>
      <c r="F92" s="182"/>
    </row>
    <row r="93" spans="1:6" ht="15">
      <c r="A93" s="191"/>
      <c r="B93" s="184" t="s">
        <v>325</v>
      </c>
      <c r="C93" s="61"/>
      <c r="D93" s="59"/>
      <c r="E93" s="59"/>
      <c r="F93" s="59"/>
    </row>
    <row r="94" spans="1:6" ht="15">
      <c r="A94" s="183"/>
      <c r="B94" s="89"/>
      <c r="C94" s="89"/>
      <c r="D94" s="89"/>
      <c r="E94" s="89"/>
      <c r="F94" s="89"/>
    </row>
    <row r="95" spans="1:6" ht="15">
      <c r="A95" s="183" t="s">
        <v>111</v>
      </c>
      <c r="B95" s="18" t="s">
        <v>127</v>
      </c>
      <c r="C95" s="58" t="s">
        <v>119</v>
      </c>
      <c r="D95" s="59">
        <v>1</v>
      </c>
      <c r="E95" s="59">
        <v>0</v>
      </c>
      <c r="F95" s="59">
        <f>+D95*E95</f>
        <v>0</v>
      </c>
    </row>
    <row r="96" spans="1:6" ht="90">
      <c r="A96" s="183" t="s">
        <v>117</v>
      </c>
      <c r="B96" s="60" t="s">
        <v>220</v>
      </c>
      <c r="C96" s="58" t="s">
        <v>60</v>
      </c>
      <c r="D96" s="59">
        <v>25</v>
      </c>
      <c r="E96" s="59">
        <v>0</v>
      </c>
      <c r="F96" s="59">
        <f>+D96*E96</f>
        <v>0</v>
      </c>
    </row>
    <row r="97" spans="1:6" ht="85.5">
      <c r="A97" s="183" t="s">
        <v>120</v>
      </c>
      <c r="B97" s="60" t="s">
        <v>326</v>
      </c>
      <c r="C97" s="58" t="s">
        <v>60</v>
      </c>
      <c r="D97" s="59">
        <v>25</v>
      </c>
      <c r="E97" s="59">
        <v>0</v>
      </c>
      <c r="F97" s="59">
        <f>+D97*E97</f>
        <v>0</v>
      </c>
    </row>
    <row r="98" spans="1:6" ht="99.75">
      <c r="A98" s="183" t="s">
        <v>123</v>
      </c>
      <c r="B98" s="18" t="s">
        <v>133</v>
      </c>
      <c r="C98" s="20" t="s">
        <v>119</v>
      </c>
      <c r="D98" s="20">
        <v>1</v>
      </c>
      <c r="E98" s="20">
        <v>0</v>
      </c>
      <c r="F98" s="20">
        <f>+D98*E98</f>
        <v>0</v>
      </c>
    </row>
    <row r="99" spans="1:6" ht="15">
      <c r="A99" s="180"/>
      <c r="B99" s="197"/>
      <c r="C99" s="58"/>
      <c r="D99" s="59"/>
      <c r="E99" s="59"/>
      <c r="F99" s="59"/>
    </row>
    <row r="100" spans="1:6" ht="15">
      <c r="A100" s="180"/>
      <c r="B100" s="186"/>
      <c r="C100" s="187"/>
      <c r="D100" s="188"/>
      <c r="E100" s="189" t="s">
        <v>34</v>
      </c>
      <c r="F100" s="190">
        <f>SUM(F95:F98)</f>
        <v>0</v>
      </c>
    </row>
    <row r="101" spans="1:6" ht="15">
      <c r="A101" s="180"/>
      <c r="B101" s="211"/>
      <c r="C101" s="211"/>
      <c r="D101" s="211"/>
      <c r="E101" s="211"/>
      <c r="F101" s="211"/>
    </row>
    <row r="102" spans="1:6" ht="15">
      <c r="A102" s="191"/>
      <c r="B102" s="184" t="s">
        <v>327</v>
      </c>
      <c r="C102" s="61"/>
      <c r="D102" s="59"/>
      <c r="E102" s="59"/>
      <c r="F102" s="59"/>
    </row>
    <row r="103" spans="1:6" ht="15">
      <c r="A103" s="183"/>
      <c r="B103" s="89"/>
      <c r="C103" s="89"/>
      <c r="D103" s="89"/>
      <c r="E103" s="89"/>
      <c r="F103" s="89"/>
    </row>
    <row r="104" spans="1:6" ht="60">
      <c r="A104" s="183" t="s">
        <v>126</v>
      </c>
      <c r="B104" s="60" t="s">
        <v>328</v>
      </c>
      <c r="C104" s="58"/>
      <c r="D104" s="59"/>
      <c r="E104" s="59"/>
      <c r="F104" s="59"/>
    </row>
    <row r="105" spans="1:6" ht="17.25">
      <c r="A105" s="183"/>
      <c r="B105" s="197" t="s">
        <v>113</v>
      </c>
      <c r="C105" s="58" t="s">
        <v>60</v>
      </c>
      <c r="D105" s="59">
        <v>12</v>
      </c>
      <c r="E105" s="20">
        <v>0</v>
      </c>
      <c r="F105" s="59">
        <f>+D105*E105</f>
        <v>0</v>
      </c>
    </row>
    <row r="106" spans="1:6" ht="17.25">
      <c r="A106" s="183"/>
      <c r="B106" s="197" t="s">
        <v>114</v>
      </c>
      <c r="C106" s="58" t="s">
        <v>60</v>
      </c>
      <c r="D106" s="59">
        <v>16</v>
      </c>
      <c r="E106" s="20">
        <v>0</v>
      </c>
      <c r="F106" s="59">
        <f>+D106*E106</f>
        <v>0</v>
      </c>
    </row>
    <row r="107" spans="1:6" ht="17.25">
      <c r="A107" s="183"/>
      <c r="B107" s="51" t="s">
        <v>115</v>
      </c>
      <c r="C107" s="26" t="s">
        <v>60</v>
      </c>
      <c r="D107" s="20">
        <v>18</v>
      </c>
      <c r="E107" s="20">
        <v>0</v>
      </c>
      <c r="F107" s="20">
        <f>+D107*E107</f>
        <v>0</v>
      </c>
    </row>
    <row r="108" spans="1:6" ht="15">
      <c r="A108" s="183" t="s">
        <v>128</v>
      </c>
      <c r="B108" s="60" t="s">
        <v>329</v>
      </c>
      <c r="C108" s="58" t="s">
        <v>14</v>
      </c>
      <c r="D108" s="185">
        <v>2</v>
      </c>
      <c r="E108" s="59">
        <v>0</v>
      </c>
      <c r="F108" s="59">
        <f>+D108*E108</f>
        <v>0</v>
      </c>
    </row>
    <row r="109" spans="1:6" ht="17.25">
      <c r="A109" s="183" t="s">
        <v>130</v>
      </c>
      <c r="B109" s="60" t="s">
        <v>330</v>
      </c>
      <c r="C109" s="58" t="s">
        <v>60</v>
      </c>
      <c r="D109" s="185">
        <f>+D105+D106</f>
        <v>28</v>
      </c>
      <c r="E109" s="59">
        <v>0</v>
      </c>
      <c r="F109" s="59">
        <f>+D109*E109</f>
        <v>0</v>
      </c>
    </row>
    <row r="110" spans="1:6" ht="15">
      <c r="A110" s="180"/>
      <c r="B110" s="60"/>
      <c r="C110" s="58"/>
      <c r="D110" s="185"/>
      <c r="E110" s="59"/>
      <c r="F110" s="59"/>
    </row>
    <row r="111" spans="1:6" ht="15">
      <c r="A111" s="180"/>
      <c r="B111" s="186"/>
      <c r="C111" s="187"/>
      <c r="D111" s="188"/>
      <c r="E111" s="189" t="s">
        <v>34</v>
      </c>
      <c r="F111" s="190">
        <f>SUM(F105:F109)</f>
        <v>0</v>
      </c>
    </row>
    <row r="112" spans="1:6" ht="15">
      <c r="A112" s="180"/>
      <c r="B112" s="60"/>
      <c r="C112" s="58"/>
      <c r="D112" s="185"/>
      <c r="E112" s="59"/>
      <c r="F112" s="59"/>
    </row>
    <row r="113" spans="1:6" ht="15">
      <c r="A113" s="180"/>
      <c r="B113" s="60"/>
      <c r="C113" s="61"/>
      <c r="D113" s="59"/>
      <c r="E113" s="181"/>
      <c r="F113" s="182"/>
    </row>
    <row r="114" spans="1:6" ht="15">
      <c r="A114" s="183"/>
      <c r="B114" s="184" t="s">
        <v>134</v>
      </c>
      <c r="C114" s="61"/>
      <c r="D114" s="59"/>
      <c r="E114" s="59"/>
      <c r="F114" s="59"/>
    </row>
    <row r="115" spans="1:6" ht="15">
      <c r="A115" s="191"/>
      <c r="B115" s="89"/>
      <c r="C115" s="89"/>
      <c r="D115" s="89"/>
      <c r="E115" s="89"/>
      <c r="F115" s="89"/>
    </row>
    <row r="116" spans="1:6" ht="60">
      <c r="A116" s="183" t="s">
        <v>126</v>
      </c>
      <c r="B116" s="60" t="s">
        <v>331</v>
      </c>
      <c r="C116" s="191"/>
      <c r="D116" s="191"/>
      <c r="E116" s="191"/>
      <c r="F116" s="191"/>
    </row>
    <row r="117" spans="1:6" ht="15">
      <c r="A117" s="180"/>
      <c r="B117" s="197" t="s">
        <v>137</v>
      </c>
      <c r="C117" s="58" t="s">
        <v>14</v>
      </c>
      <c r="D117" s="59">
        <v>4</v>
      </c>
      <c r="E117" s="59">
        <v>0</v>
      </c>
      <c r="F117" s="59">
        <f>+D117*E117</f>
        <v>0</v>
      </c>
    </row>
    <row r="118" spans="1:6" ht="15">
      <c r="A118" s="180"/>
      <c r="B118" s="197" t="s">
        <v>138</v>
      </c>
      <c r="C118" s="58" t="s">
        <v>14</v>
      </c>
      <c r="D118" s="59">
        <v>1</v>
      </c>
      <c r="E118" s="59">
        <v>0</v>
      </c>
      <c r="F118" s="59">
        <f>+D118*E118</f>
        <v>0</v>
      </c>
    </row>
    <row r="119" spans="1:6" ht="180">
      <c r="A119" s="183" t="s">
        <v>128</v>
      </c>
      <c r="B119" s="57" t="s">
        <v>140</v>
      </c>
      <c r="C119" s="58" t="s">
        <v>14</v>
      </c>
      <c r="D119" s="59">
        <f>+D117+D118</f>
        <v>5</v>
      </c>
      <c r="E119" s="59">
        <v>0</v>
      </c>
      <c r="F119" s="59">
        <f>+D119*E119</f>
        <v>0</v>
      </c>
    </row>
    <row r="120" spans="1:6" ht="30">
      <c r="A120" s="183" t="s">
        <v>130</v>
      </c>
      <c r="B120" s="60" t="s">
        <v>223</v>
      </c>
      <c r="C120" s="58" t="s">
        <v>14</v>
      </c>
      <c r="D120" s="59">
        <v>1</v>
      </c>
      <c r="E120" s="59">
        <v>0</v>
      </c>
      <c r="F120" s="59">
        <f>+D120*E120</f>
        <v>0</v>
      </c>
    </row>
    <row r="121" spans="1:6" ht="45">
      <c r="A121" s="183" t="s">
        <v>132</v>
      </c>
      <c r="B121" s="60" t="s">
        <v>332</v>
      </c>
      <c r="C121" s="58" t="s">
        <v>14</v>
      </c>
      <c r="D121" s="53"/>
      <c r="E121" s="53"/>
      <c r="F121" s="53"/>
    </row>
    <row r="122" spans="1:6" ht="15">
      <c r="A122" s="183"/>
      <c r="B122" s="197" t="s">
        <v>137</v>
      </c>
      <c r="C122" s="58" t="s">
        <v>14</v>
      </c>
      <c r="D122" s="59">
        <v>3</v>
      </c>
      <c r="E122" s="59">
        <v>0</v>
      </c>
      <c r="F122" s="59">
        <f t="shared" ref="F122:F132" si="1">+D122*E122</f>
        <v>0</v>
      </c>
    </row>
    <row r="123" spans="1:6" ht="15">
      <c r="A123" s="183"/>
      <c r="B123" s="197" t="s">
        <v>138</v>
      </c>
      <c r="C123" s="58" t="s">
        <v>14</v>
      </c>
      <c r="D123" s="20">
        <v>1</v>
      </c>
      <c r="E123" s="20">
        <v>0</v>
      </c>
      <c r="F123" s="20">
        <f t="shared" si="1"/>
        <v>0</v>
      </c>
    </row>
    <row r="124" spans="1:6" ht="15">
      <c r="A124" s="183" t="s">
        <v>333</v>
      </c>
      <c r="B124" s="60" t="s">
        <v>334</v>
      </c>
      <c r="C124" s="58" t="s">
        <v>14</v>
      </c>
      <c r="D124" s="59">
        <v>3</v>
      </c>
      <c r="E124" s="59">
        <v>0</v>
      </c>
      <c r="F124" s="59">
        <f t="shared" si="1"/>
        <v>0</v>
      </c>
    </row>
    <row r="125" spans="1:6" ht="15">
      <c r="A125" s="183" t="s">
        <v>335</v>
      </c>
      <c r="B125" s="60" t="s">
        <v>145</v>
      </c>
      <c r="C125" s="58"/>
      <c r="D125" s="59"/>
      <c r="E125" s="59"/>
      <c r="F125" s="59">
        <f t="shared" si="1"/>
        <v>0</v>
      </c>
    </row>
    <row r="126" spans="1:6" ht="15">
      <c r="A126" s="183" t="s">
        <v>336</v>
      </c>
      <c r="B126" s="197" t="s">
        <v>147</v>
      </c>
      <c r="C126" s="58" t="s">
        <v>14</v>
      </c>
      <c r="D126" s="59">
        <v>6</v>
      </c>
      <c r="E126" s="59">
        <v>0</v>
      </c>
      <c r="F126" s="59">
        <f t="shared" si="1"/>
        <v>0</v>
      </c>
    </row>
    <row r="127" spans="1:6" ht="15">
      <c r="A127" s="183" t="s">
        <v>337</v>
      </c>
      <c r="B127" s="197" t="s">
        <v>338</v>
      </c>
      <c r="C127" s="58" t="s">
        <v>14</v>
      </c>
      <c r="D127" s="59">
        <v>2</v>
      </c>
      <c r="E127" s="59">
        <v>0</v>
      </c>
      <c r="F127" s="59">
        <f t="shared" si="1"/>
        <v>0</v>
      </c>
    </row>
    <row r="128" spans="1:6" ht="15">
      <c r="A128" s="183" t="s">
        <v>339</v>
      </c>
      <c r="B128" s="197" t="s">
        <v>340</v>
      </c>
      <c r="C128" s="58" t="s">
        <v>14</v>
      </c>
      <c r="D128" s="59">
        <v>1</v>
      </c>
      <c r="E128" s="59">
        <v>0</v>
      </c>
      <c r="F128" s="59">
        <f t="shared" si="1"/>
        <v>0</v>
      </c>
    </row>
    <row r="129" spans="1:6" ht="15">
      <c r="A129" s="183" t="s">
        <v>341</v>
      </c>
      <c r="B129" s="197" t="s">
        <v>153</v>
      </c>
      <c r="C129" s="58" t="s">
        <v>14</v>
      </c>
      <c r="D129" s="59">
        <v>3</v>
      </c>
      <c r="E129" s="59">
        <v>0</v>
      </c>
      <c r="F129" s="59">
        <f t="shared" si="1"/>
        <v>0</v>
      </c>
    </row>
    <row r="130" spans="1:6" ht="15">
      <c r="A130" s="183" t="s">
        <v>342</v>
      </c>
      <c r="B130" s="197" t="s">
        <v>155</v>
      </c>
      <c r="C130" s="58" t="s">
        <v>14</v>
      </c>
      <c r="D130" s="59">
        <v>3</v>
      </c>
      <c r="E130" s="59">
        <v>0</v>
      </c>
      <c r="F130" s="59">
        <f t="shared" si="1"/>
        <v>0</v>
      </c>
    </row>
    <row r="131" spans="1:6" ht="15">
      <c r="A131" s="183" t="s">
        <v>343</v>
      </c>
      <c r="B131" s="197" t="s">
        <v>157</v>
      </c>
      <c r="C131" s="58" t="s">
        <v>14</v>
      </c>
      <c r="D131" s="59">
        <v>6</v>
      </c>
      <c r="E131" s="59">
        <v>0</v>
      </c>
      <c r="F131" s="59">
        <f t="shared" si="1"/>
        <v>0</v>
      </c>
    </row>
    <row r="132" spans="1:6" ht="30">
      <c r="A132" s="183" t="s">
        <v>344</v>
      </c>
      <c r="B132" s="197" t="s">
        <v>159</v>
      </c>
      <c r="C132" s="58" t="s">
        <v>14</v>
      </c>
      <c r="D132" s="59">
        <v>3</v>
      </c>
      <c r="E132" s="59">
        <v>0</v>
      </c>
      <c r="F132" s="59">
        <f t="shared" si="1"/>
        <v>0</v>
      </c>
    </row>
    <row r="133" spans="1:6" ht="15">
      <c r="A133" s="183"/>
      <c r="B133" s="197"/>
      <c r="C133" s="58"/>
      <c r="D133" s="59"/>
      <c r="E133" s="59"/>
      <c r="F133" s="59"/>
    </row>
    <row r="134" spans="1:6" ht="15">
      <c r="A134" s="183"/>
      <c r="B134" s="186"/>
      <c r="C134" s="187"/>
      <c r="D134" s="188"/>
      <c r="E134" s="189" t="s">
        <v>34</v>
      </c>
      <c r="F134" s="190">
        <f>SUM(F117:F132)</f>
        <v>0</v>
      </c>
    </row>
    <row r="135" spans="1:6" ht="15">
      <c r="A135" s="183"/>
      <c r="B135" s="197"/>
      <c r="C135" s="58"/>
      <c r="D135" s="59"/>
      <c r="E135" s="59"/>
      <c r="F135" s="59"/>
    </row>
    <row r="136" spans="1:6" ht="15">
      <c r="A136" s="183"/>
      <c r="B136" s="184" t="s">
        <v>160</v>
      </c>
      <c r="C136" s="61"/>
      <c r="D136" s="59"/>
      <c r="E136" s="59"/>
      <c r="F136" s="59"/>
    </row>
    <row r="137" spans="1:6" ht="15">
      <c r="A137" s="183"/>
      <c r="B137" s="89"/>
      <c r="C137" s="89"/>
      <c r="D137" s="89"/>
      <c r="E137" s="89"/>
      <c r="F137" s="89"/>
    </row>
    <row r="138" spans="1:6" ht="15">
      <c r="A138" s="183" t="s">
        <v>161</v>
      </c>
      <c r="B138" s="60" t="s">
        <v>162</v>
      </c>
      <c r="C138" s="61" t="s">
        <v>14</v>
      </c>
      <c r="D138" s="59">
        <v>1</v>
      </c>
      <c r="E138" s="59">
        <v>0</v>
      </c>
      <c r="F138" s="59">
        <f t="shared" ref="F138:F145" si="2">+D138*E138</f>
        <v>0</v>
      </c>
    </row>
    <row r="139" spans="1:6" ht="30">
      <c r="A139" s="183" t="s">
        <v>163</v>
      </c>
      <c r="B139" s="60" t="s">
        <v>164</v>
      </c>
      <c r="C139" s="61" t="s">
        <v>119</v>
      </c>
      <c r="D139" s="59">
        <v>1</v>
      </c>
      <c r="E139" s="59">
        <v>0</v>
      </c>
      <c r="F139" s="59">
        <f t="shared" si="2"/>
        <v>0</v>
      </c>
    </row>
    <row r="140" spans="1:6" ht="30">
      <c r="A140" s="183" t="s">
        <v>163</v>
      </c>
      <c r="B140" s="60" t="s">
        <v>166</v>
      </c>
      <c r="C140" s="58" t="s">
        <v>19</v>
      </c>
      <c r="D140" s="59">
        <v>26</v>
      </c>
      <c r="E140" s="59">
        <v>0</v>
      </c>
      <c r="F140" s="59">
        <f t="shared" si="2"/>
        <v>0</v>
      </c>
    </row>
    <row r="141" spans="1:6" ht="15">
      <c r="A141" s="183" t="s">
        <v>165</v>
      </c>
      <c r="B141" s="60" t="s">
        <v>168</v>
      </c>
      <c r="C141" s="58" t="s">
        <v>119</v>
      </c>
      <c r="D141" s="185">
        <v>1</v>
      </c>
      <c r="E141" s="185">
        <v>0</v>
      </c>
      <c r="F141" s="59">
        <f t="shared" si="2"/>
        <v>0</v>
      </c>
    </row>
    <row r="142" spans="1:6" ht="409.5">
      <c r="A142" s="183" t="s">
        <v>167</v>
      </c>
      <c r="B142" s="60" t="s">
        <v>170</v>
      </c>
      <c r="C142" s="58" t="s">
        <v>14</v>
      </c>
      <c r="D142" s="185">
        <v>9</v>
      </c>
      <c r="E142" s="27">
        <v>0</v>
      </c>
      <c r="F142" s="59">
        <f t="shared" si="2"/>
        <v>0</v>
      </c>
    </row>
    <row r="143" spans="1:6" ht="42.75">
      <c r="A143" s="183" t="s">
        <v>169</v>
      </c>
      <c r="B143" s="18" t="s">
        <v>172</v>
      </c>
      <c r="C143" s="26" t="s">
        <v>14</v>
      </c>
      <c r="D143" s="27">
        <v>4</v>
      </c>
      <c r="E143" s="27">
        <v>0</v>
      </c>
      <c r="F143" s="20">
        <f t="shared" si="2"/>
        <v>0</v>
      </c>
    </row>
    <row r="144" spans="1:6" ht="60">
      <c r="A144" s="183" t="s">
        <v>171</v>
      </c>
      <c r="B144" s="60" t="s">
        <v>174</v>
      </c>
      <c r="C144" s="58" t="s">
        <v>14</v>
      </c>
      <c r="D144" s="185">
        <v>2</v>
      </c>
      <c r="E144" s="185">
        <v>0</v>
      </c>
      <c r="F144" s="59">
        <f t="shared" si="2"/>
        <v>0</v>
      </c>
    </row>
    <row r="145" spans="1:6" ht="75">
      <c r="A145" s="183" t="s">
        <v>173</v>
      </c>
      <c r="B145" s="60" t="s">
        <v>176</v>
      </c>
      <c r="C145" s="26" t="s">
        <v>79</v>
      </c>
      <c r="D145" s="27">
        <f>4*1.5+2*1.5+1.5</f>
        <v>10.5</v>
      </c>
      <c r="E145" s="27">
        <v>0</v>
      </c>
      <c r="F145" s="20">
        <f t="shared" si="2"/>
        <v>0</v>
      </c>
    </row>
    <row r="146" spans="1:6" ht="15">
      <c r="A146" s="180"/>
      <c r="B146" s="60"/>
      <c r="C146" s="61"/>
      <c r="D146" s="59"/>
      <c r="E146" s="59"/>
      <c r="F146" s="59"/>
    </row>
    <row r="147" spans="1:6" ht="15">
      <c r="A147" s="180"/>
      <c r="B147" s="186"/>
      <c r="C147" s="187"/>
      <c r="D147" s="188"/>
      <c r="E147" s="189" t="s">
        <v>34</v>
      </c>
      <c r="F147" s="190">
        <f>SUM(F138:F144)</f>
        <v>0</v>
      </c>
    </row>
    <row r="148" spans="1:6" ht="15">
      <c r="A148" s="180"/>
      <c r="B148" s="197"/>
      <c r="C148" s="58"/>
      <c r="D148" s="59"/>
      <c r="E148" s="59"/>
      <c r="F148" s="59"/>
    </row>
    <row r="149" spans="1:6" ht="15">
      <c r="A149" s="180"/>
      <c r="B149" s="60"/>
      <c r="C149" s="61"/>
      <c r="D149" s="59"/>
      <c r="E149" s="181"/>
      <c r="F149" s="182"/>
    </row>
    <row r="150" spans="1:6" ht="15">
      <c r="A150" s="228" t="s">
        <v>177</v>
      </c>
      <c r="B150" s="228"/>
      <c r="C150" s="228"/>
      <c r="D150" s="228"/>
      <c r="E150" s="228"/>
      <c r="F150" s="228"/>
    </row>
    <row r="151" spans="1:6" ht="15">
      <c r="A151" s="91"/>
      <c r="B151" s="91"/>
      <c r="C151" s="91"/>
      <c r="D151" s="91"/>
      <c r="E151" s="91"/>
      <c r="F151" s="91"/>
    </row>
    <row r="152" spans="1:6" ht="15">
      <c r="A152" s="212"/>
      <c r="B152" s="213" t="s">
        <v>178</v>
      </c>
      <c r="C152" s="212"/>
      <c r="D152" s="212"/>
      <c r="E152" s="212"/>
      <c r="F152" s="212"/>
    </row>
    <row r="153" spans="1:6" ht="15">
      <c r="A153" s="180"/>
      <c r="B153" s="57" t="str">
        <f>+B10</f>
        <v>A.01 RUŠENJE I DEMONTAŽA</v>
      </c>
      <c r="C153" s="61"/>
      <c r="D153" s="59"/>
      <c r="E153" s="59"/>
      <c r="F153" s="59">
        <f>+F20</f>
        <v>0</v>
      </c>
    </row>
    <row r="154" spans="1:6" ht="15">
      <c r="A154" s="180"/>
      <c r="B154" s="57" t="str">
        <f>+B22</f>
        <v>A.02 BETONSKI I ARMIRANO BETONSKI RADOVI</v>
      </c>
      <c r="C154" s="191"/>
      <c r="D154" s="191"/>
      <c r="E154" s="191"/>
      <c r="F154" s="59">
        <f>+F26</f>
        <v>0</v>
      </c>
    </row>
    <row r="155" spans="1:6" ht="15">
      <c r="A155" s="180"/>
      <c r="B155" s="57" t="str">
        <f>+B29</f>
        <v>A.03 ZIDARSKI RADOVI</v>
      </c>
      <c r="C155" s="61"/>
      <c r="D155" s="59"/>
      <c r="E155" s="59"/>
      <c r="F155" s="59">
        <f>+F36</f>
        <v>0</v>
      </c>
    </row>
    <row r="156" spans="1:6" ht="15">
      <c r="A156" s="180"/>
      <c r="B156" s="57" t="str">
        <f>+B38</f>
        <v>A.04 IZOLATERSKI RADOVI</v>
      </c>
      <c r="C156" s="61"/>
      <c r="D156" s="59"/>
      <c r="E156" s="59"/>
      <c r="F156" s="59">
        <f>+F42</f>
        <v>0</v>
      </c>
    </row>
    <row r="157" spans="1:6" ht="15">
      <c r="A157" s="180"/>
      <c r="B157" s="57" t="str">
        <f>+B44</f>
        <v>A.05 VRATA PROZORI PREGRADE</v>
      </c>
      <c r="C157" s="61"/>
      <c r="D157" s="59"/>
      <c r="E157" s="59"/>
      <c r="F157" s="59">
        <f>+F54</f>
        <v>0</v>
      </c>
    </row>
    <row r="158" spans="1:6" ht="15">
      <c r="A158" s="180"/>
      <c r="B158" s="57" t="str">
        <f>+B57</f>
        <v>A.06 KERAMIČARSKI RADOVI</v>
      </c>
      <c r="C158" s="61"/>
      <c r="D158" s="59"/>
      <c r="E158" s="59"/>
      <c r="F158" s="59">
        <f>+F62</f>
        <v>0</v>
      </c>
    </row>
    <row r="159" spans="1:6" ht="15">
      <c r="A159" s="180"/>
      <c r="B159" s="57" t="str">
        <f>+B64</f>
        <v>A.07 MOLERSKO FARBARSKI RADOVI</v>
      </c>
      <c r="C159" s="61"/>
      <c r="D159" s="59"/>
      <c r="E159" s="59"/>
      <c r="F159" s="59">
        <f>+F69</f>
        <v>0</v>
      </c>
    </row>
    <row r="160" spans="1:6" ht="15">
      <c r="A160" s="59"/>
      <c r="B160" s="57" t="str">
        <f>+B71</f>
        <v>A.08 FASADERSKI RADOVI</v>
      </c>
      <c r="C160" s="61"/>
      <c r="D160" s="59"/>
      <c r="E160" s="59"/>
      <c r="F160" s="59">
        <f>+F75</f>
        <v>0</v>
      </c>
    </row>
    <row r="161" spans="1:6" ht="15">
      <c r="A161" s="59"/>
      <c r="B161" s="214" t="str">
        <f>+B77</f>
        <v>VODOVOD I KANALIZACIJA</v>
      </c>
      <c r="C161" s="61"/>
      <c r="D161" s="59"/>
      <c r="E161" s="59"/>
      <c r="F161" s="59"/>
    </row>
    <row r="162" spans="1:6" ht="15">
      <c r="A162" s="180"/>
      <c r="B162" s="57" t="str">
        <f>+B79</f>
        <v>ViK. 01 RUŠENJE I DEMONTAŽA</v>
      </c>
      <c r="C162" s="61"/>
      <c r="D162" s="59"/>
      <c r="E162" s="59"/>
      <c r="F162" s="59">
        <f>+F90</f>
        <v>0</v>
      </c>
    </row>
    <row r="163" spans="1:6" ht="15">
      <c r="A163" s="180"/>
      <c r="B163" s="57" t="str">
        <f>+B93</f>
        <v>ViK. 02  VODOVODNA MREŽA</v>
      </c>
      <c r="C163" s="61"/>
      <c r="D163" s="59"/>
      <c r="E163" s="59"/>
      <c r="F163" s="59">
        <f>+F100</f>
        <v>0</v>
      </c>
    </row>
    <row r="164" spans="1:6" ht="15">
      <c r="A164" s="59"/>
      <c r="B164" s="57" t="str">
        <f>+B114</f>
        <v>ViK. 04  SANITARNI OBJEKTI I PRIBOR</v>
      </c>
      <c r="C164" s="61"/>
      <c r="D164" s="59"/>
      <c r="E164" s="59"/>
      <c r="F164" s="59">
        <f>+F134</f>
        <v>0</v>
      </c>
    </row>
    <row r="165" spans="1:6" ht="15">
      <c r="A165" s="59"/>
      <c r="B165" s="213" t="str">
        <f>+B136</f>
        <v>RAZNI RADOVI</v>
      </c>
      <c r="C165" s="61"/>
      <c r="D165" s="59"/>
      <c r="E165" s="59"/>
      <c r="F165" s="59">
        <f>+F147</f>
        <v>0</v>
      </c>
    </row>
    <row r="166" spans="1:6" ht="15">
      <c r="A166" s="180"/>
      <c r="B166" s="191"/>
      <c r="C166" s="191"/>
      <c r="D166" s="191"/>
      <c r="E166" s="191"/>
      <c r="F166" s="191"/>
    </row>
    <row r="167" spans="1:6" ht="15">
      <c r="A167" s="180"/>
      <c r="B167" s="215"/>
      <c r="C167" s="216"/>
      <c r="D167" s="217"/>
      <c r="E167" s="217"/>
      <c r="F167" s="217"/>
    </row>
    <row r="168" spans="1:6" ht="15">
      <c r="A168" s="180"/>
      <c r="B168" s="229" t="s">
        <v>179</v>
      </c>
      <c r="C168" s="229"/>
      <c r="D168" s="229"/>
      <c r="E168" s="229"/>
      <c r="F168" s="182">
        <f>SUM(F153:F166)</f>
        <v>0</v>
      </c>
    </row>
    <row r="169" spans="1:6" ht="15.75" customHeight="1">
      <c r="A169" s="180"/>
      <c r="B169" s="60"/>
      <c r="C169" s="61"/>
      <c r="D169" s="59"/>
      <c r="E169" s="191"/>
      <c r="F169" s="191"/>
    </row>
    <row r="170" spans="1:6" ht="15">
      <c r="A170" s="180"/>
      <c r="B170" s="218"/>
      <c r="C170" s="191"/>
      <c r="D170" s="191"/>
      <c r="E170" s="191"/>
      <c r="F170" s="191"/>
    </row>
    <row r="171" spans="1:6" ht="15">
      <c r="A171" s="219"/>
      <c r="B171" s="218"/>
      <c r="C171" s="191"/>
      <c r="D171" s="220"/>
      <c r="E171" s="221"/>
      <c r="F171" s="211"/>
    </row>
    <row r="172" spans="1:6" ht="15">
      <c r="A172" s="219"/>
      <c r="B172" s="222"/>
      <c r="C172" s="223"/>
      <c r="D172" s="191"/>
      <c r="E172" s="221"/>
      <c r="F172" s="211"/>
    </row>
    <row r="173" spans="1:6" ht="15">
      <c r="B173" s="80"/>
      <c r="C173" s="81"/>
      <c r="D173" s="82"/>
      <c r="E173" s="83"/>
    </row>
    <row r="174" spans="1:6" ht="15">
      <c r="B174" s="80"/>
      <c r="C174" s="81"/>
      <c r="D174" s="82"/>
      <c r="E174" s="83"/>
      <c r="F174" s="46"/>
    </row>
    <row r="175" spans="1:6" ht="15">
      <c r="B175" s="80"/>
      <c r="C175" s="81"/>
      <c r="D175" s="82"/>
      <c r="E175" s="83"/>
    </row>
    <row r="176" spans="1:6" ht="15">
      <c r="B176" s="80"/>
      <c r="C176" s="81"/>
      <c r="D176" s="82"/>
      <c r="E176" s="83"/>
    </row>
    <row r="177" spans="2:5" ht="15">
      <c r="B177" s="80"/>
      <c r="C177" s="81"/>
      <c r="D177" s="82"/>
      <c r="E177" s="83"/>
    </row>
  </sheetData>
  <mergeCells count="19">
    <mergeCell ref="B168:E168"/>
    <mergeCell ref="B94:F94"/>
    <mergeCell ref="B103:F103"/>
    <mergeCell ref="B115:F115"/>
    <mergeCell ref="B137:F137"/>
    <mergeCell ref="A150:F150"/>
    <mergeCell ref="A151:F151"/>
    <mergeCell ref="B39:F39"/>
    <mergeCell ref="B45:F45"/>
    <mergeCell ref="B58:F58"/>
    <mergeCell ref="B65:F65"/>
    <mergeCell ref="B72:F72"/>
    <mergeCell ref="B80:F80"/>
    <mergeCell ref="A2:F2"/>
    <mergeCell ref="A3:F3"/>
    <mergeCell ref="A4:F4"/>
    <mergeCell ref="B11:F11"/>
    <mergeCell ref="B23:F23"/>
    <mergeCell ref="B30:F30"/>
  </mergeCells>
  <pageMargins left="0.9839" right="0.39370000000000005" top="0.79170000000000007" bottom="0.50390000000000001" header="0.39370000000000005" footer="0.39370000000000005"/>
  <pageSetup paperSize="0" scale="93" fitToWidth="0" fitToHeight="0" pageOrder="overThenDown" horizontalDpi="0" verticalDpi="0" copies="0"/>
  <headerFooter alignWithMargins="0">
    <oddFooter>&amp;C &amp;P / &amp;N</oddFooter>
  </headerFooter>
  <rowBreaks count="7" manualBreakCount="7">
    <brk id="27" man="1"/>
    <brk id="43" man="1"/>
    <brk id="55" man="1"/>
    <brk id="76" man="1"/>
    <brk id="100" man="1"/>
    <brk id="130" man="1"/>
    <brk id="14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15"/>
  <sheetViews>
    <sheetView workbookViewId="0"/>
  </sheetViews>
  <sheetFormatPr defaultRowHeight="13.9"/>
  <cols>
    <col min="1" max="1" width="6.375" style="79" customWidth="1"/>
    <col min="2" max="2" width="37.75" style="85" customWidth="1"/>
    <col min="3" max="3" width="4.5" style="84" customWidth="1"/>
    <col min="4" max="4" width="8.5" style="84" customWidth="1"/>
    <col min="5" max="5" width="10.625" style="84" customWidth="1"/>
    <col min="6" max="6" width="11.75" style="84" customWidth="1"/>
    <col min="7" max="7" width="2.75" style="5" customWidth="1"/>
    <col min="8" max="8" width="8.375" style="6" customWidth="1"/>
    <col min="9" max="1022" width="8.5" style="5" customWidth="1"/>
    <col min="1023" max="1023" width="8.5" customWidth="1"/>
    <col min="1024" max="1024" width="9" customWidth="1"/>
  </cols>
  <sheetData>
    <row r="1" spans="1:8" ht="15.75">
      <c r="A1" s="172"/>
      <c r="B1" s="173"/>
      <c r="C1" s="173"/>
      <c r="D1" s="173"/>
      <c r="E1" s="173"/>
      <c r="F1" s="173"/>
      <c r="G1" s="230"/>
      <c r="H1" s="231"/>
    </row>
    <row r="2" spans="1:8" ht="15.75">
      <c r="A2" s="224" t="s">
        <v>0</v>
      </c>
      <c r="B2" s="224"/>
      <c r="C2" s="224"/>
      <c r="D2" s="224"/>
      <c r="E2" s="224"/>
      <c r="F2" s="224"/>
      <c r="G2" s="230"/>
      <c r="H2" s="231"/>
    </row>
    <row r="3" spans="1:8" ht="15.75">
      <c r="A3" s="225" t="s">
        <v>1</v>
      </c>
      <c r="B3" s="225"/>
      <c r="C3" s="225"/>
      <c r="D3" s="225"/>
      <c r="E3" s="225"/>
      <c r="F3" s="225"/>
      <c r="G3" s="230"/>
      <c r="H3" s="231"/>
    </row>
    <row r="4" spans="1:8" ht="15.75">
      <c r="A4" s="225" t="s">
        <v>345</v>
      </c>
      <c r="B4" s="225"/>
      <c r="C4" s="225"/>
      <c r="D4" s="225"/>
      <c r="E4" s="225"/>
      <c r="F4" s="225"/>
      <c r="G4" s="230"/>
      <c r="H4" s="231"/>
    </row>
    <row r="5" spans="1:8" ht="15.75">
      <c r="A5" s="172"/>
      <c r="B5" s="173"/>
      <c r="C5" s="173"/>
      <c r="D5" s="173"/>
      <c r="E5" s="173"/>
      <c r="F5" s="173"/>
      <c r="G5" s="230"/>
      <c r="H5" s="231"/>
    </row>
    <row r="6" spans="1:8" ht="15.75">
      <c r="A6" s="174" t="s">
        <v>3</v>
      </c>
      <c r="B6" s="175" t="s">
        <v>4</v>
      </c>
      <c r="C6" s="176" t="s">
        <v>5</v>
      </c>
      <c r="D6" s="177" t="s">
        <v>6</v>
      </c>
      <c r="E6" s="178" t="s">
        <v>7</v>
      </c>
      <c r="F6" s="179" t="s">
        <v>8</v>
      </c>
      <c r="G6" s="232"/>
      <c r="H6" s="231"/>
    </row>
    <row r="7" spans="1:8" ht="15">
      <c r="A7" s="180"/>
      <c r="B7" s="60"/>
      <c r="C7" s="61"/>
      <c r="D7" s="59"/>
      <c r="E7" s="181"/>
      <c r="F7" s="182"/>
      <c r="G7" s="211"/>
      <c r="H7" s="233"/>
    </row>
    <row r="8" spans="1:8" ht="15.75">
      <c r="A8" s="180"/>
      <c r="B8" s="171" t="s">
        <v>9</v>
      </c>
      <c r="C8" s="61"/>
      <c r="D8" s="59"/>
      <c r="E8" s="181"/>
      <c r="F8" s="182"/>
      <c r="G8" s="211"/>
      <c r="H8" s="233"/>
    </row>
    <row r="9" spans="1:8" ht="15.75">
      <c r="A9" s="180"/>
      <c r="B9" s="171"/>
      <c r="C9" s="61"/>
      <c r="D9" s="59"/>
      <c r="E9" s="181"/>
      <c r="F9" s="182"/>
      <c r="G9" s="211"/>
      <c r="H9" s="233"/>
    </row>
    <row r="10" spans="1:8" ht="15">
      <c r="A10" s="183"/>
      <c r="B10" s="184" t="s">
        <v>10</v>
      </c>
      <c r="C10" s="61"/>
      <c r="D10" s="59"/>
      <c r="E10" s="59"/>
      <c r="F10" s="59"/>
      <c r="G10" s="211"/>
      <c r="H10" s="233"/>
    </row>
    <row r="11" spans="1:8" ht="15">
      <c r="A11" s="183"/>
      <c r="B11" s="226" t="s">
        <v>11</v>
      </c>
      <c r="C11" s="226"/>
      <c r="D11" s="226"/>
      <c r="E11" s="226"/>
      <c r="F11" s="226"/>
      <c r="G11" s="211"/>
      <c r="H11" s="233"/>
    </row>
    <row r="12" spans="1:8" ht="30">
      <c r="A12" s="183" t="s">
        <v>12</v>
      </c>
      <c r="B12" s="60" t="s">
        <v>13</v>
      </c>
      <c r="C12" s="58" t="s">
        <v>14</v>
      </c>
      <c r="D12" s="185">
        <v>3</v>
      </c>
      <c r="E12" s="185">
        <v>0</v>
      </c>
      <c r="F12" s="59">
        <f t="shared" ref="F12:F18" si="0">+D12*E12</f>
        <v>0</v>
      </c>
      <c r="G12" s="211"/>
      <c r="H12" s="233"/>
    </row>
    <row r="13" spans="1:8" ht="15">
      <c r="A13" s="183" t="s">
        <v>15</v>
      </c>
      <c r="B13" s="60" t="s">
        <v>16</v>
      </c>
      <c r="C13" s="58" t="s">
        <v>14</v>
      </c>
      <c r="D13" s="185">
        <v>2</v>
      </c>
      <c r="E13" s="185">
        <v>0</v>
      </c>
      <c r="F13" s="59">
        <f t="shared" si="0"/>
        <v>0</v>
      </c>
      <c r="G13" s="211"/>
      <c r="H13" s="233"/>
    </row>
    <row r="14" spans="1:8" ht="45">
      <c r="A14" s="183" t="s">
        <v>17</v>
      </c>
      <c r="B14" s="60" t="s">
        <v>18</v>
      </c>
      <c r="C14" s="58" t="s">
        <v>19</v>
      </c>
      <c r="D14" s="185">
        <v>107</v>
      </c>
      <c r="E14" s="185">
        <v>0</v>
      </c>
      <c r="F14" s="59">
        <f t="shared" si="0"/>
        <v>0</v>
      </c>
      <c r="G14" s="211"/>
      <c r="H14" s="233"/>
    </row>
    <row r="15" spans="1:8" ht="15">
      <c r="A15" s="183" t="s">
        <v>20</v>
      </c>
      <c r="B15" s="60" t="s">
        <v>27</v>
      </c>
      <c r="C15" s="58" t="s">
        <v>19</v>
      </c>
      <c r="D15" s="185">
        <v>8.5</v>
      </c>
      <c r="E15" s="185">
        <v>0</v>
      </c>
      <c r="F15" s="59">
        <f t="shared" si="0"/>
        <v>0</v>
      </c>
      <c r="G15" s="211"/>
      <c r="H15" s="233"/>
    </row>
    <row r="16" spans="1:8" ht="15">
      <c r="A16" s="183" t="s">
        <v>22</v>
      </c>
      <c r="B16" s="60" t="s">
        <v>181</v>
      </c>
      <c r="C16" s="58" t="s">
        <v>19</v>
      </c>
      <c r="D16" s="185">
        <v>9.5</v>
      </c>
      <c r="E16" s="185">
        <v>0</v>
      </c>
      <c r="F16" s="59">
        <f t="shared" si="0"/>
        <v>0</v>
      </c>
      <c r="G16" s="211"/>
      <c r="H16" s="233"/>
    </row>
    <row r="17" spans="1:8" ht="60">
      <c r="A17" s="183" t="s">
        <v>24</v>
      </c>
      <c r="B17" s="60" t="s">
        <v>346</v>
      </c>
      <c r="C17" s="58" t="s">
        <v>19</v>
      </c>
      <c r="D17" s="185">
        <v>2</v>
      </c>
      <c r="E17" s="185">
        <v>0</v>
      </c>
      <c r="F17" s="59">
        <f t="shared" si="0"/>
        <v>0</v>
      </c>
      <c r="G17" s="211"/>
      <c r="H17" s="233"/>
    </row>
    <row r="18" spans="1:8" ht="15">
      <c r="A18" s="183" t="s">
        <v>26</v>
      </c>
      <c r="B18" s="60" t="s">
        <v>182</v>
      </c>
      <c r="C18" s="58" t="s">
        <v>19</v>
      </c>
      <c r="D18" s="185">
        <v>7</v>
      </c>
      <c r="E18" s="185">
        <v>0</v>
      </c>
      <c r="F18" s="59">
        <f t="shared" si="0"/>
        <v>0</v>
      </c>
      <c r="G18" s="211"/>
      <c r="H18" s="233"/>
    </row>
    <row r="19" spans="1:8" ht="15">
      <c r="A19" s="183"/>
      <c r="B19" s="60"/>
      <c r="C19" s="61"/>
      <c r="D19" s="185"/>
      <c r="E19" s="185"/>
      <c r="F19" s="59"/>
      <c r="G19" s="211"/>
      <c r="H19" s="233"/>
    </row>
    <row r="20" spans="1:8" ht="15">
      <c r="A20" s="183"/>
      <c r="B20" s="186"/>
      <c r="C20" s="187"/>
      <c r="D20" s="188"/>
      <c r="E20" s="189" t="s">
        <v>34</v>
      </c>
      <c r="F20" s="190">
        <f>SUM(F12:F18)</f>
        <v>0</v>
      </c>
      <c r="G20" s="211"/>
      <c r="H20" s="233"/>
    </row>
    <row r="21" spans="1:8" ht="15">
      <c r="A21" s="183"/>
      <c r="B21" s="60"/>
      <c r="C21" s="61"/>
      <c r="D21" s="59"/>
      <c r="E21" s="181"/>
      <c r="F21" s="182"/>
      <c r="G21" s="211"/>
      <c r="H21" s="233"/>
    </row>
    <row r="22" spans="1:8" ht="30">
      <c r="A22" s="183"/>
      <c r="B22" s="184" t="s">
        <v>309</v>
      </c>
      <c r="C22" s="61"/>
      <c r="D22" s="59"/>
      <c r="E22" s="59"/>
      <c r="F22" s="59"/>
      <c r="G22" s="211"/>
      <c r="H22" s="233"/>
    </row>
    <row r="23" spans="1:8" ht="15">
      <c r="A23" s="183"/>
      <c r="B23" s="226" t="s">
        <v>43</v>
      </c>
      <c r="C23" s="226"/>
      <c r="D23" s="226"/>
      <c r="E23" s="226"/>
      <c r="F23" s="226"/>
      <c r="G23" s="211"/>
      <c r="H23" s="233"/>
    </row>
    <row r="24" spans="1:8" ht="45">
      <c r="A24" s="183" t="s">
        <v>37</v>
      </c>
      <c r="B24" s="60" t="s">
        <v>347</v>
      </c>
      <c r="C24" s="58" t="s">
        <v>19</v>
      </c>
      <c r="D24" s="59">
        <v>8.5</v>
      </c>
      <c r="E24" s="185">
        <v>0</v>
      </c>
      <c r="F24" s="59">
        <f>+D24*E24</f>
        <v>0</v>
      </c>
      <c r="G24" s="211"/>
      <c r="H24" s="233"/>
    </row>
    <row r="25" spans="1:8" ht="30">
      <c r="A25" s="183" t="s">
        <v>40</v>
      </c>
      <c r="B25" s="60" t="s">
        <v>186</v>
      </c>
      <c r="C25" s="58" t="s">
        <v>19</v>
      </c>
      <c r="D25" s="59">
        <v>9.5</v>
      </c>
      <c r="E25" s="185">
        <v>0</v>
      </c>
      <c r="F25" s="59">
        <f>+D25*E25</f>
        <v>0</v>
      </c>
      <c r="G25" s="211"/>
      <c r="H25" s="233"/>
    </row>
    <row r="26" spans="1:8" ht="30">
      <c r="A26" s="183" t="s">
        <v>348</v>
      </c>
      <c r="B26" s="60" t="s">
        <v>349</v>
      </c>
      <c r="C26" s="58" t="s">
        <v>19</v>
      </c>
      <c r="D26" s="185">
        <v>2</v>
      </c>
      <c r="E26" s="185">
        <v>0</v>
      </c>
      <c r="F26" s="59">
        <f>+D26*E26</f>
        <v>0</v>
      </c>
      <c r="G26" s="211"/>
      <c r="H26" s="233"/>
    </row>
    <row r="27" spans="1:8" ht="15">
      <c r="A27" s="183"/>
      <c r="B27" s="60"/>
      <c r="C27" s="61"/>
      <c r="D27" s="185"/>
      <c r="E27" s="185"/>
      <c r="F27" s="59"/>
      <c r="G27" s="211"/>
      <c r="H27" s="233"/>
    </row>
    <row r="28" spans="1:8" ht="15">
      <c r="A28" s="183"/>
      <c r="B28" s="186"/>
      <c r="C28" s="187"/>
      <c r="D28" s="188"/>
      <c r="E28" s="189" t="s">
        <v>34</v>
      </c>
      <c r="F28" s="190">
        <f>SUM(F24:F26)</f>
        <v>0</v>
      </c>
      <c r="G28" s="211"/>
      <c r="H28" s="233"/>
    </row>
    <row r="29" spans="1:8" ht="15">
      <c r="A29" s="183"/>
      <c r="B29" s="211"/>
      <c r="C29" s="211"/>
      <c r="D29" s="211"/>
      <c r="E29" s="211"/>
      <c r="F29" s="211"/>
      <c r="G29" s="211"/>
      <c r="H29" s="233"/>
    </row>
    <row r="30" spans="1:8" ht="15">
      <c r="A30" s="183"/>
      <c r="B30" s="184" t="s">
        <v>310</v>
      </c>
      <c r="C30" s="61"/>
      <c r="D30" s="59"/>
      <c r="E30" s="59"/>
      <c r="F30" s="59"/>
      <c r="G30" s="211"/>
      <c r="H30" s="233"/>
    </row>
    <row r="31" spans="1:8" ht="15">
      <c r="A31" s="191"/>
      <c r="B31" s="226" t="s">
        <v>51</v>
      </c>
      <c r="C31" s="226"/>
      <c r="D31" s="226"/>
      <c r="E31" s="226"/>
      <c r="F31" s="226"/>
      <c r="G31" s="211"/>
      <c r="H31" s="233"/>
    </row>
    <row r="32" spans="1:8" ht="45">
      <c r="A32" s="183" t="s">
        <v>44</v>
      </c>
      <c r="B32" s="60" t="s">
        <v>53</v>
      </c>
      <c r="C32" s="58" t="s">
        <v>19</v>
      </c>
      <c r="D32" s="59">
        <v>5</v>
      </c>
      <c r="E32" s="185">
        <v>0</v>
      </c>
      <c r="F32" s="59">
        <f>+D32*E32</f>
        <v>0</v>
      </c>
      <c r="G32" s="211"/>
      <c r="H32" s="233"/>
    </row>
    <row r="33" spans="1:10" ht="30">
      <c r="A33" s="183" t="s">
        <v>46</v>
      </c>
      <c r="B33" s="192" t="s">
        <v>62</v>
      </c>
      <c r="C33" s="193" t="s">
        <v>14</v>
      </c>
      <c r="D33" s="194">
        <v>2</v>
      </c>
      <c r="E33" s="185">
        <v>0</v>
      </c>
      <c r="F33" s="59">
        <f>+D33*E33</f>
        <v>0</v>
      </c>
      <c r="G33" s="211"/>
      <c r="H33" s="233"/>
    </row>
    <row r="34" spans="1:10" ht="15">
      <c r="A34" s="180"/>
      <c r="B34" s="60"/>
      <c r="C34" s="61"/>
      <c r="D34" s="59"/>
      <c r="E34" s="59"/>
      <c r="F34" s="59"/>
      <c r="G34" s="211"/>
      <c r="H34" s="233"/>
    </row>
    <row r="35" spans="1:10" ht="15">
      <c r="A35" s="180"/>
      <c r="B35" s="186"/>
      <c r="C35" s="187"/>
      <c r="D35" s="188"/>
      <c r="E35" s="189" t="s">
        <v>34</v>
      </c>
      <c r="F35" s="190">
        <f>SUM(F32:F33)</f>
        <v>0</v>
      </c>
      <c r="G35" s="211"/>
      <c r="H35" s="233"/>
    </row>
    <row r="36" spans="1:10" ht="15">
      <c r="A36" s="183"/>
      <c r="B36" s="211"/>
      <c r="C36" s="211"/>
      <c r="D36" s="211"/>
      <c r="E36" s="211"/>
      <c r="F36" s="211"/>
      <c r="G36" s="211"/>
      <c r="H36" s="233"/>
    </row>
    <row r="37" spans="1:10" ht="15">
      <c r="A37" s="183"/>
      <c r="B37" s="184" t="s">
        <v>312</v>
      </c>
      <c r="C37" s="61"/>
      <c r="D37" s="59"/>
      <c r="E37" s="59"/>
      <c r="F37" s="59"/>
      <c r="G37" s="211"/>
      <c r="H37" s="233"/>
    </row>
    <row r="38" spans="1:10" ht="15">
      <c r="A38" s="191"/>
      <c r="B38" s="226" t="s">
        <v>64</v>
      </c>
      <c r="C38" s="226"/>
      <c r="D38" s="226"/>
      <c r="E38" s="226"/>
      <c r="F38" s="226"/>
      <c r="G38" s="211"/>
      <c r="H38" s="233"/>
    </row>
    <row r="39" spans="1:10" ht="120">
      <c r="A39" s="183" t="s">
        <v>52</v>
      </c>
      <c r="B39" s="195" t="s">
        <v>350</v>
      </c>
      <c r="C39" s="58" t="s">
        <v>19</v>
      </c>
      <c r="D39" s="59">
        <v>9.5</v>
      </c>
      <c r="E39" s="185">
        <v>0</v>
      </c>
      <c r="F39" s="59">
        <f>+D39*E39</f>
        <v>0</v>
      </c>
      <c r="G39" s="211"/>
      <c r="H39" s="233"/>
    </row>
    <row r="40" spans="1:10" ht="15">
      <c r="A40" s="183"/>
      <c r="B40" s="211"/>
      <c r="C40" s="211"/>
      <c r="D40" s="211"/>
      <c r="E40" s="211"/>
      <c r="F40" s="211"/>
      <c r="G40" s="211"/>
      <c r="H40" s="233"/>
    </row>
    <row r="41" spans="1:10" ht="15">
      <c r="A41" s="183"/>
      <c r="B41" s="186"/>
      <c r="C41" s="187"/>
      <c r="D41" s="188"/>
      <c r="E41" s="189" t="s">
        <v>34</v>
      </c>
      <c r="F41" s="190">
        <f>SUM(F38:F39)</f>
        <v>0</v>
      </c>
      <c r="G41" s="211"/>
      <c r="H41" s="233"/>
    </row>
    <row r="42" spans="1:10" ht="15">
      <c r="A42" s="183"/>
      <c r="B42" s="211"/>
      <c r="C42" s="211"/>
      <c r="D42" s="211"/>
      <c r="E42" s="211"/>
      <c r="F42" s="211"/>
      <c r="G42" s="211"/>
      <c r="H42" s="233"/>
    </row>
    <row r="43" spans="1:10" ht="15">
      <c r="A43" s="183"/>
      <c r="B43" s="211"/>
      <c r="C43" s="211"/>
      <c r="D43" s="211"/>
      <c r="E43" s="211"/>
      <c r="F43" s="211"/>
      <c r="G43" s="211"/>
      <c r="H43" s="233"/>
    </row>
    <row r="44" spans="1:10" ht="15">
      <c r="A44" s="183"/>
      <c r="B44" s="184" t="s">
        <v>314</v>
      </c>
      <c r="C44" s="61"/>
      <c r="D44" s="59"/>
      <c r="E44" s="59"/>
      <c r="F44" s="59"/>
      <c r="G44" s="211"/>
      <c r="H44" s="233"/>
      <c r="I44" s="47"/>
      <c r="J44" s="47"/>
    </row>
    <row r="45" spans="1:10" ht="15">
      <c r="A45" s="183"/>
      <c r="B45" s="226" t="s">
        <v>70</v>
      </c>
      <c r="C45" s="226"/>
      <c r="D45" s="226"/>
      <c r="E45" s="226"/>
      <c r="F45" s="226"/>
      <c r="G45" s="211"/>
      <c r="H45" s="233"/>
      <c r="I45" s="47"/>
      <c r="J45" s="47"/>
    </row>
    <row r="46" spans="1:10" ht="45">
      <c r="A46" s="183" t="s">
        <v>65</v>
      </c>
      <c r="B46" s="60" t="s">
        <v>351</v>
      </c>
      <c r="C46" s="58" t="s">
        <v>14</v>
      </c>
      <c r="D46" s="185">
        <v>1</v>
      </c>
      <c r="E46" s="185">
        <v>0</v>
      </c>
      <c r="F46" s="59">
        <f>+D46*E46</f>
        <v>0</v>
      </c>
      <c r="G46" s="211"/>
      <c r="H46" s="233"/>
      <c r="I46" s="50"/>
    </row>
    <row r="47" spans="1:10" ht="75">
      <c r="A47" s="183" t="s">
        <v>67</v>
      </c>
      <c r="B47" s="60" t="s">
        <v>352</v>
      </c>
      <c r="C47" s="58" t="s">
        <v>14</v>
      </c>
      <c r="D47" s="185">
        <v>1</v>
      </c>
      <c r="E47" s="185">
        <v>0</v>
      </c>
      <c r="F47" s="59">
        <f>+D47*E47</f>
        <v>0</v>
      </c>
      <c r="G47" s="211"/>
      <c r="H47" s="233"/>
      <c r="I47" s="50"/>
    </row>
    <row r="48" spans="1:10" ht="15">
      <c r="A48" s="180"/>
      <c r="B48" s="60"/>
      <c r="C48" s="61"/>
      <c r="D48" s="59"/>
      <c r="E48" s="59"/>
      <c r="F48" s="59"/>
      <c r="G48" s="211"/>
      <c r="H48" s="233"/>
    </row>
    <row r="49" spans="1:11" ht="15">
      <c r="A49" s="191"/>
      <c r="B49" s="186"/>
      <c r="C49" s="187"/>
      <c r="D49" s="188"/>
      <c r="E49" s="189" t="s">
        <v>34</v>
      </c>
      <c r="F49" s="190">
        <f>SUM(F46:F47)</f>
        <v>0</v>
      </c>
      <c r="G49" s="211"/>
      <c r="H49" s="233"/>
    </row>
    <row r="50" spans="1:11" ht="15">
      <c r="A50" s="183"/>
      <c r="B50" s="60"/>
      <c r="C50" s="61"/>
      <c r="D50" s="59"/>
      <c r="E50" s="181"/>
      <c r="F50" s="182"/>
      <c r="G50" s="211"/>
      <c r="H50" s="233"/>
    </row>
    <row r="51" spans="1:11" ht="15">
      <c r="A51" s="183"/>
      <c r="B51" s="184" t="s">
        <v>319</v>
      </c>
      <c r="C51" s="61"/>
      <c r="D51" s="59"/>
      <c r="E51" s="59"/>
      <c r="F51" s="59"/>
      <c r="G51" s="211"/>
      <c r="H51" s="233"/>
    </row>
    <row r="52" spans="1:11" ht="15">
      <c r="A52" s="183"/>
      <c r="B52" s="226" t="s">
        <v>206</v>
      </c>
      <c r="C52" s="226"/>
      <c r="D52" s="226"/>
      <c r="E52" s="226"/>
      <c r="F52" s="226"/>
      <c r="G52" s="211"/>
      <c r="H52" s="233"/>
    </row>
    <row r="53" spans="1:11" ht="45">
      <c r="A53" s="183" t="s">
        <v>71</v>
      </c>
      <c r="B53" s="60" t="s">
        <v>353</v>
      </c>
      <c r="C53" s="58" t="s">
        <v>19</v>
      </c>
      <c r="D53" s="185">
        <v>8.5</v>
      </c>
      <c r="E53" s="59">
        <v>0</v>
      </c>
      <c r="F53" s="59">
        <f>+D53*E53</f>
        <v>0</v>
      </c>
      <c r="G53" s="211"/>
      <c r="H53" s="233"/>
    </row>
    <row r="54" spans="1:11" ht="45">
      <c r="A54" s="183" t="s">
        <v>75</v>
      </c>
      <c r="B54" s="60" t="s">
        <v>354</v>
      </c>
      <c r="C54" s="58" t="s">
        <v>19</v>
      </c>
      <c r="D54" s="185">
        <f>4*2*2</f>
        <v>16</v>
      </c>
      <c r="E54" s="59">
        <v>0</v>
      </c>
      <c r="F54" s="59">
        <f>+D54*E54</f>
        <v>0</v>
      </c>
      <c r="G54" s="211"/>
      <c r="H54" s="233"/>
      <c r="K54" s="234"/>
    </row>
    <row r="55" spans="1:11" ht="120">
      <c r="A55" s="183" t="s">
        <v>355</v>
      </c>
      <c r="B55" s="60" t="s">
        <v>356</v>
      </c>
      <c r="C55" s="61" t="s">
        <v>210</v>
      </c>
      <c r="D55" s="185">
        <v>20.100000000000001</v>
      </c>
      <c r="E55" s="59">
        <v>0</v>
      </c>
      <c r="F55" s="59">
        <f>+D55*E55</f>
        <v>0</v>
      </c>
      <c r="G55" s="211"/>
      <c r="H55" s="233"/>
    </row>
    <row r="56" spans="1:11" ht="17.25">
      <c r="A56" s="183" t="s">
        <v>357</v>
      </c>
      <c r="B56" s="60" t="s">
        <v>358</v>
      </c>
      <c r="C56" s="61" t="s">
        <v>210</v>
      </c>
      <c r="D56" s="185">
        <v>40</v>
      </c>
      <c r="E56" s="59">
        <v>0</v>
      </c>
      <c r="F56" s="59">
        <f>+D56*E56</f>
        <v>0</v>
      </c>
      <c r="G56" s="211"/>
      <c r="H56" s="233"/>
    </row>
    <row r="57" spans="1:11" ht="15">
      <c r="A57" s="180"/>
      <c r="B57" s="60"/>
      <c r="C57" s="61"/>
      <c r="D57" s="59"/>
      <c r="E57" s="59"/>
      <c r="F57" s="59"/>
      <c r="G57" s="211"/>
      <c r="H57" s="233"/>
    </row>
    <row r="58" spans="1:11" ht="15">
      <c r="A58" s="183"/>
      <c r="B58" s="186"/>
      <c r="C58" s="187"/>
      <c r="D58" s="188"/>
      <c r="E58" s="189" t="s">
        <v>34</v>
      </c>
      <c r="F58" s="190">
        <f>SUM(F53:F56)</f>
        <v>0</v>
      </c>
      <c r="G58" s="211"/>
      <c r="H58" s="233"/>
    </row>
    <row r="59" spans="1:11" ht="15">
      <c r="A59" s="183"/>
      <c r="B59" s="60"/>
      <c r="C59" s="61"/>
      <c r="D59" s="59"/>
      <c r="E59" s="181"/>
      <c r="F59" s="182"/>
      <c r="G59" s="211"/>
      <c r="H59" s="233"/>
    </row>
    <row r="60" spans="1:11" ht="15">
      <c r="A60" s="183"/>
      <c r="B60" s="184" t="s">
        <v>323</v>
      </c>
      <c r="C60" s="61"/>
      <c r="D60" s="59"/>
      <c r="E60" s="59"/>
      <c r="F60" s="59"/>
      <c r="G60" s="211"/>
      <c r="H60" s="233"/>
    </row>
    <row r="61" spans="1:11" ht="15">
      <c r="A61" s="191"/>
      <c r="B61" s="226" t="s">
        <v>89</v>
      </c>
      <c r="C61" s="226"/>
      <c r="D61" s="226"/>
      <c r="E61" s="226"/>
      <c r="F61" s="226"/>
      <c r="G61" s="211"/>
      <c r="H61" s="233"/>
    </row>
    <row r="62" spans="1:11" ht="45">
      <c r="A62" s="183" t="s">
        <v>84</v>
      </c>
      <c r="B62" s="60" t="s">
        <v>91</v>
      </c>
      <c r="C62" s="58" t="s">
        <v>19</v>
      </c>
      <c r="D62" s="185">
        <v>107</v>
      </c>
      <c r="E62" s="185">
        <v>0</v>
      </c>
      <c r="F62" s="59">
        <f>+D62*E62</f>
        <v>0</v>
      </c>
      <c r="G62" s="211"/>
      <c r="H62" s="233"/>
    </row>
    <row r="63" spans="1:11" ht="45">
      <c r="A63" s="183" t="s">
        <v>86</v>
      </c>
      <c r="B63" s="60" t="s">
        <v>93</v>
      </c>
      <c r="C63" s="58" t="s">
        <v>19</v>
      </c>
      <c r="D63" s="185">
        <v>43</v>
      </c>
      <c r="E63" s="185">
        <v>0</v>
      </c>
      <c r="F63" s="59">
        <f>+D63*E63</f>
        <v>0</v>
      </c>
      <c r="G63" s="211"/>
      <c r="H63" s="233"/>
    </row>
    <row r="64" spans="1:11" ht="30">
      <c r="A64" s="183" t="s">
        <v>359</v>
      </c>
      <c r="B64" s="60" t="s">
        <v>212</v>
      </c>
      <c r="C64" s="58" t="s">
        <v>19</v>
      </c>
      <c r="D64" s="185">
        <v>84</v>
      </c>
      <c r="E64" s="185">
        <v>0</v>
      </c>
      <c r="F64" s="59">
        <f>+D64*E64</f>
        <v>0</v>
      </c>
      <c r="G64" s="211"/>
      <c r="H64" s="233"/>
    </row>
    <row r="65" spans="1:8" ht="15">
      <c r="A65" s="191"/>
      <c r="B65" s="60"/>
      <c r="C65" s="61"/>
      <c r="D65" s="59"/>
      <c r="E65" s="59"/>
      <c r="F65" s="59"/>
      <c r="G65" s="211"/>
      <c r="H65" s="233"/>
    </row>
    <row r="66" spans="1:8" ht="15">
      <c r="A66" s="183"/>
      <c r="B66" s="186"/>
      <c r="C66" s="187"/>
      <c r="D66" s="188"/>
      <c r="E66" s="189" t="s">
        <v>34</v>
      </c>
      <c r="F66" s="190">
        <f>SUM(F62:F64)</f>
        <v>0</v>
      </c>
      <c r="G66" s="211"/>
      <c r="H66" s="233"/>
    </row>
    <row r="67" spans="1:8" ht="15">
      <c r="A67" s="180"/>
      <c r="B67" s="60"/>
      <c r="C67" s="61"/>
      <c r="D67" s="59"/>
      <c r="E67" s="181"/>
      <c r="F67" s="182"/>
      <c r="G67" s="211"/>
      <c r="H67" s="233"/>
    </row>
    <row r="68" spans="1:8" ht="15">
      <c r="A68" s="183"/>
      <c r="B68" s="197"/>
      <c r="C68" s="58"/>
      <c r="D68" s="59"/>
      <c r="E68" s="59"/>
      <c r="F68" s="59"/>
      <c r="G68" s="211"/>
      <c r="H68" s="233"/>
    </row>
    <row r="69" spans="1:8" ht="15">
      <c r="A69" s="183"/>
      <c r="B69" s="184" t="s">
        <v>160</v>
      </c>
      <c r="C69" s="61"/>
      <c r="D69" s="59"/>
      <c r="E69" s="59"/>
      <c r="F69" s="59"/>
      <c r="G69" s="211"/>
      <c r="H69" s="233"/>
    </row>
    <row r="70" spans="1:8" ht="15">
      <c r="A70" s="183"/>
      <c r="B70" s="89"/>
      <c r="C70" s="89"/>
      <c r="D70" s="89"/>
      <c r="E70" s="89"/>
      <c r="F70" s="89"/>
      <c r="G70" s="211"/>
      <c r="H70" s="233"/>
    </row>
    <row r="71" spans="1:8" ht="30">
      <c r="A71" s="183" t="s">
        <v>161</v>
      </c>
      <c r="B71" s="60" t="s">
        <v>166</v>
      </c>
      <c r="C71" s="58" t="s">
        <v>19</v>
      </c>
      <c r="D71" s="59">
        <v>15</v>
      </c>
      <c r="E71" s="59">
        <v>0</v>
      </c>
      <c r="F71" s="59">
        <f>+D71*E71</f>
        <v>0</v>
      </c>
      <c r="G71" s="211"/>
      <c r="H71" s="233"/>
    </row>
    <row r="72" spans="1:8" ht="15">
      <c r="A72" s="183" t="s">
        <v>163</v>
      </c>
      <c r="B72" s="60" t="s">
        <v>168</v>
      </c>
      <c r="C72" s="58" t="s">
        <v>119</v>
      </c>
      <c r="D72" s="185">
        <v>1</v>
      </c>
      <c r="E72" s="185">
        <v>0</v>
      </c>
      <c r="F72" s="59">
        <f>+D72*E72</f>
        <v>0</v>
      </c>
      <c r="G72" s="211"/>
      <c r="H72" s="233"/>
    </row>
    <row r="73" spans="1:8" ht="409.5">
      <c r="A73" s="183" t="s">
        <v>165</v>
      </c>
      <c r="B73" s="60" t="s">
        <v>360</v>
      </c>
      <c r="C73" s="58" t="s">
        <v>14</v>
      </c>
      <c r="D73" s="185">
        <v>7</v>
      </c>
      <c r="E73" s="27">
        <v>0</v>
      </c>
      <c r="F73" s="59">
        <f>+D73*E73</f>
        <v>0</v>
      </c>
      <c r="G73" s="211"/>
      <c r="H73" s="233"/>
    </row>
    <row r="74" spans="1:8" ht="15">
      <c r="A74" s="183" t="s">
        <v>167</v>
      </c>
      <c r="B74" s="60" t="s">
        <v>361</v>
      </c>
      <c r="C74" s="58" t="s">
        <v>14</v>
      </c>
      <c r="D74" s="185">
        <v>2</v>
      </c>
      <c r="E74" s="185">
        <v>0</v>
      </c>
      <c r="F74" s="59">
        <f>+D74*E74</f>
        <v>0</v>
      </c>
      <c r="G74" s="211"/>
      <c r="H74" s="233"/>
    </row>
    <row r="75" spans="1:8" ht="60">
      <c r="A75" s="183" t="s">
        <v>169</v>
      </c>
      <c r="B75" s="60" t="s">
        <v>362</v>
      </c>
      <c r="C75" s="58" t="s">
        <v>60</v>
      </c>
      <c r="D75" s="185">
        <f>6*2</f>
        <v>12</v>
      </c>
      <c r="E75" s="185">
        <v>0</v>
      </c>
      <c r="F75" s="59">
        <f>+D75*E75</f>
        <v>0</v>
      </c>
      <c r="G75" s="211"/>
      <c r="H75" s="233"/>
    </row>
    <row r="76" spans="1:8" ht="15">
      <c r="A76" s="183"/>
      <c r="B76" s="60"/>
      <c r="C76" s="58"/>
      <c r="D76" s="185"/>
      <c r="E76" s="185"/>
      <c r="F76" s="59"/>
      <c r="G76" s="211"/>
      <c r="H76" s="233"/>
    </row>
    <row r="77" spans="1:8" ht="15">
      <c r="A77" s="180"/>
      <c r="B77" s="186"/>
      <c r="C77" s="187"/>
      <c r="D77" s="188"/>
      <c r="E77" s="189" t="s">
        <v>34</v>
      </c>
      <c r="F77" s="190">
        <f>SUM(F71:F75)</f>
        <v>0</v>
      </c>
      <c r="G77" s="211"/>
      <c r="H77" s="233"/>
    </row>
    <row r="78" spans="1:8" ht="15">
      <c r="A78" s="183"/>
      <c r="B78" s="197"/>
      <c r="C78" s="58"/>
      <c r="D78" s="59"/>
      <c r="E78" s="59"/>
      <c r="F78" s="59"/>
      <c r="G78" s="211"/>
      <c r="H78" s="233"/>
    </row>
    <row r="79" spans="1:8" ht="15">
      <c r="A79" s="91"/>
      <c r="B79" s="91"/>
      <c r="C79" s="91"/>
      <c r="D79" s="91"/>
      <c r="E79" s="91"/>
      <c r="F79" s="91"/>
      <c r="G79" s="211"/>
      <c r="H79" s="233"/>
    </row>
    <row r="80" spans="1:8" ht="15">
      <c r="A80" s="212"/>
      <c r="B80" s="213" t="s">
        <v>178</v>
      </c>
      <c r="C80" s="212"/>
      <c r="D80" s="212"/>
      <c r="E80" s="212"/>
      <c r="F80" s="212"/>
      <c r="G80" s="211"/>
      <c r="H80" s="233"/>
    </row>
    <row r="81" spans="1:8" ht="15">
      <c r="A81" s="180"/>
      <c r="B81" s="57" t="str">
        <f>+B10</f>
        <v>A.01 RUŠENJE I DEMONTAŽA</v>
      </c>
      <c r="C81" s="61"/>
      <c r="D81" s="59"/>
      <c r="E81" s="59"/>
      <c r="F81" s="59">
        <f>+F20</f>
        <v>0</v>
      </c>
      <c r="G81" s="211"/>
      <c r="H81" s="233"/>
    </row>
    <row r="82" spans="1:8" ht="15">
      <c r="A82" s="180"/>
      <c r="B82" s="57" t="str">
        <f>+B22</f>
        <v>A.02 BETONSKI I ARMIRANO BETONSKI RADOVI</v>
      </c>
      <c r="C82" s="191"/>
      <c r="D82" s="191"/>
      <c r="E82" s="191"/>
      <c r="F82" s="59">
        <f>+F28</f>
        <v>0</v>
      </c>
      <c r="G82" s="211"/>
      <c r="H82" s="233"/>
    </row>
    <row r="83" spans="1:8" ht="15">
      <c r="A83" s="180"/>
      <c r="B83" s="57" t="str">
        <f>+B30</f>
        <v>A.03 ZIDARSKI RADOVI</v>
      </c>
      <c r="C83" s="191"/>
      <c r="D83" s="191"/>
      <c r="E83" s="191"/>
      <c r="F83" s="59">
        <f>+F35</f>
        <v>0</v>
      </c>
      <c r="G83" s="211"/>
      <c r="H83" s="233"/>
    </row>
    <row r="84" spans="1:8" ht="15">
      <c r="A84" s="180"/>
      <c r="B84" s="57" t="str">
        <f>+B37</f>
        <v>A.04 IZOLATERSKI RADOVI</v>
      </c>
      <c r="C84" s="191"/>
      <c r="D84" s="191"/>
      <c r="E84" s="191"/>
      <c r="F84" s="59">
        <f>+F41</f>
        <v>0</v>
      </c>
      <c r="G84" s="211"/>
      <c r="H84" s="233"/>
    </row>
    <row r="85" spans="1:8" ht="15">
      <c r="A85" s="180"/>
      <c r="B85" s="57" t="str">
        <f>+B44</f>
        <v>A.05 VRATA PROZORI PREGRADE</v>
      </c>
      <c r="C85" s="61"/>
      <c r="D85" s="59"/>
      <c r="E85" s="59"/>
      <c r="F85" s="59">
        <f>+F49</f>
        <v>0</v>
      </c>
      <c r="G85" s="211"/>
      <c r="H85" s="233"/>
    </row>
    <row r="86" spans="1:8" ht="15">
      <c r="A86" s="180"/>
      <c r="B86" s="57" t="str">
        <f>+B51</f>
        <v>A.06 KERAMIČARSKI RADOVI</v>
      </c>
      <c r="C86" s="61"/>
      <c r="D86" s="59"/>
      <c r="E86" s="59"/>
      <c r="F86" s="59">
        <f>+F58</f>
        <v>0</v>
      </c>
      <c r="G86" s="211"/>
      <c r="H86" s="233"/>
    </row>
    <row r="87" spans="1:8" ht="15">
      <c r="A87" s="183"/>
      <c r="B87" s="57" t="str">
        <f>+B60</f>
        <v>A.07 MOLERSKO FARBARSKI RADOVI</v>
      </c>
      <c r="C87" s="61"/>
      <c r="D87" s="59"/>
      <c r="E87" s="59"/>
      <c r="F87" s="59">
        <f>+F66</f>
        <v>0</v>
      </c>
      <c r="G87" s="211"/>
      <c r="H87" s="233"/>
    </row>
    <row r="88" spans="1:8" ht="15">
      <c r="A88" s="59"/>
      <c r="B88" s="57" t="str">
        <f>+B69</f>
        <v>RAZNI RADOVI</v>
      </c>
      <c r="C88" s="61"/>
      <c r="D88" s="59"/>
      <c r="E88" s="59"/>
      <c r="F88" s="59">
        <f>+F77</f>
        <v>0</v>
      </c>
      <c r="G88" s="211"/>
      <c r="H88" s="233"/>
    </row>
    <row r="89" spans="1:8" ht="15">
      <c r="A89" s="180"/>
      <c r="B89" s="191"/>
      <c r="C89" s="191"/>
      <c r="D89" s="191"/>
      <c r="E89" s="191"/>
      <c r="F89" s="191"/>
      <c r="G89" s="211"/>
      <c r="H89" s="233"/>
    </row>
    <row r="90" spans="1:8" ht="15">
      <c r="A90" s="180"/>
      <c r="B90" s="215"/>
      <c r="C90" s="216"/>
      <c r="D90" s="217"/>
      <c r="E90" s="217"/>
      <c r="F90" s="217"/>
      <c r="G90" s="211"/>
      <c r="H90" s="233"/>
    </row>
    <row r="91" spans="1:8" ht="15">
      <c r="A91" s="180"/>
      <c r="B91" s="229" t="s">
        <v>179</v>
      </c>
      <c r="C91" s="229"/>
      <c r="D91" s="229"/>
      <c r="E91" s="229"/>
      <c r="F91" s="182">
        <f>SUM(F81:F89)</f>
        <v>0</v>
      </c>
      <c r="G91" s="211"/>
      <c r="H91" s="233"/>
    </row>
    <row r="92" spans="1:8" ht="15">
      <c r="A92" s="183"/>
      <c r="B92" s="60"/>
      <c r="C92" s="61"/>
      <c r="D92" s="59"/>
      <c r="E92" s="191"/>
      <c r="F92" s="191"/>
      <c r="G92" s="211"/>
      <c r="H92" s="233"/>
    </row>
    <row r="93" spans="1:8" ht="15">
      <c r="A93" s="183"/>
      <c r="B93" s="218"/>
      <c r="C93" s="191"/>
      <c r="D93" s="191"/>
      <c r="E93" s="191"/>
      <c r="F93" s="191"/>
      <c r="G93" s="211"/>
      <c r="H93" s="233"/>
    </row>
    <row r="94" spans="1:8" ht="15">
      <c r="A94" s="183"/>
      <c r="B94" s="218"/>
      <c r="C94" s="191"/>
      <c r="D94" s="220"/>
      <c r="E94" s="221"/>
      <c r="F94" s="211"/>
      <c r="G94" s="211"/>
      <c r="H94" s="233"/>
    </row>
    <row r="95" spans="1:8" ht="15">
      <c r="A95" s="183"/>
      <c r="B95" s="222"/>
      <c r="C95" s="223"/>
      <c r="D95" s="191"/>
      <c r="E95" s="221"/>
      <c r="F95" s="211"/>
      <c r="G95" s="211"/>
      <c r="H95" s="233"/>
    </row>
    <row r="96" spans="1:8" ht="15">
      <c r="B96" s="80"/>
      <c r="C96" s="81"/>
      <c r="D96" s="82"/>
      <c r="E96" s="83"/>
    </row>
    <row r="97" spans="1:5" ht="15">
      <c r="B97" s="80"/>
      <c r="C97" s="81"/>
      <c r="D97" s="82"/>
      <c r="E97" s="83"/>
    </row>
    <row r="98" spans="1:5" ht="15">
      <c r="B98" s="80"/>
      <c r="C98" s="81"/>
      <c r="D98" s="82"/>
      <c r="E98" s="83"/>
    </row>
    <row r="99" spans="1:5" ht="15">
      <c r="B99" s="80"/>
      <c r="C99" s="81"/>
      <c r="D99" s="82"/>
      <c r="E99" s="83"/>
    </row>
    <row r="100" spans="1:5" ht="15">
      <c r="B100" s="80"/>
      <c r="C100" s="81"/>
      <c r="D100" s="82"/>
      <c r="E100" s="83"/>
    </row>
    <row r="101" spans="1:5" ht="15">
      <c r="A101" s="104"/>
    </row>
    <row r="106" spans="1:5" ht="15">
      <c r="A106" s="104"/>
    </row>
    <row r="107" spans="1:5" ht="15">
      <c r="A107" s="104"/>
    </row>
    <row r="113" spans="1:1" ht="15">
      <c r="A113" s="104"/>
    </row>
    <row r="114" spans="1:1" ht="15">
      <c r="A114" s="104"/>
    </row>
    <row r="115" spans="1:1" ht="15">
      <c r="A115" s="104"/>
    </row>
  </sheetData>
  <mergeCells count="13">
    <mergeCell ref="B91:E91"/>
    <mergeCell ref="B38:F38"/>
    <mergeCell ref="B45:F45"/>
    <mergeCell ref="B52:F52"/>
    <mergeCell ref="B61:F61"/>
    <mergeCell ref="B70:F70"/>
    <mergeCell ref="A79:F79"/>
    <mergeCell ref="A2:F2"/>
    <mergeCell ref="A3:F3"/>
    <mergeCell ref="A4:F4"/>
    <mergeCell ref="B11:F11"/>
    <mergeCell ref="B23:F23"/>
    <mergeCell ref="B31:F31"/>
  </mergeCells>
  <pageMargins left="0.9839" right="0.39370000000000005" top="0.79170000000000007" bottom="0.50390000000000001" header="0.39370000000000005" footer="0.39370000000000005"/>
  <pageSetup paperSize="0" scale="93" fitToWidth="0" fitToHeight="0" pageOrder="overThenDown" horizontalDpi="0" verticalDpi="0" copies="0"/>
  <headerFooter alignWithMargins="0">
    <oddFooter>&amp;C &amp;P / &amp;N</oddFooter>
  </headerFooter>
  <rowBreaks count="5" manualBreakCount="5">
    <brk id="21" man="1"/>
    <brk id="43" man="1"/>
    <brk id="59" man="1"/>
    <brk id="67" man="1"/>
    <brk id="7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1"/>
  <sheetViews>
    <sheetView tabSelected="1" workbookViewId="0">
      <selection activeCell="C9" sqref="C9:F9"/>
    </sheetView>
  </sheetViews>
  <sheetFormatPr defaultRowHeight="13.9"/>
  <cols>
    <col min="1" max="1" width="11.125" style="79" customWidth="1"/>
    <col min="2" max="2" width="37.75" style="85" customWidth="1"/>
    <col min="3" max="3" width="4.5" style="84" customWidth="1"/>
    <col min="4" max="4" width="8.5" style="84" customWidth="1"/>
    <col min="5" max="5" width="10.625" style="84" customWidth="1"/>
    <col min="6" max="6" width="14.75" style="84" customWidth="1"/>
    <col min="7" max="7" width="2.75" style="5" customWidth="1"/>
    <col min="8" max="8" width="6.625" style="5" customWidth="1"/>
    <col min="9" max="1022" width="8.5" style="5" customWidth="1"/>
    <col min="1023" max="1023" width="8.5" customWidth="1"/>
    <col min="1024" max="1024" width="9" customWidth="1"/>
  </cols>
  <sheetData>
    <row r="1" spans="1:8" ht="15.75">
      <c r="A1" s="238"/>
      <c r="B1" s="238"/>
      <c r="C1" s="238"/>
      <c r="D1" s="238"/>
      <c r="E1" s="238"/>
      <c r="F1" s="238"/>
      <c r="G1" s="3"/>
      <c r="H1" s="3"/>
    </row>
    <row r="2" spans="1:8" ht="15.75">
      <c r="A2" s="239" t="s">
        <v>363</v>
      </c>
      <c r="B2" s="239"/>
      <c r="C2" s="239"/>
      <c r="D2" s="239"/>
      <c r="E2" s="239"/>
      <c r="F2" s="239"/>
      <c r="G2" s="3"/>
      <c r="H2" s="3"/>
    </row>
    <row r="3" spans="1:8" ht="15.75">
      <c r="A3" s="240" t="s">
        <v>364</v>
      </c>
      <c r="B3" s="240"/>
      <c r="C3" s="240"/>
      <c r="D3" s="240"/>
      <c r="E3" s="240"/>
      <c r="F3" s="240"/>
      <c r="G3" s="3"/>
      <c r="H3" s="3"/>
    </row>
    <row r="4" spans="1:8" ht="15.75">
      <c r="A4" s="240" t="s">
        <v>365</v>
      </c>
      <c r="B4" s="240"/>
      <c r="C4" s="240"/>
      <c r="D4" s="240"/>
      <c r="E4" s="240"/>
      <c r="F4" s="240"/>
      <c r="G4" s="3"/>
      <c r="H4" s="3"/>
    </row>
    <row r="5" spans="1:8" ht="15.75">
      <c r="A5" s="241"/>
      <c r="B5" s="241"/>
      <c r="C5" s="241"/>
      <c r="D5" s="241"/>
      <c r="E5" s="241"/>
      <c r="F5" s="241"/>
      <c r="G5" s="3"/>
      <c r="H5" s="3"/>
    </row>
    <row r="6" spans="1:8" ht="15.75">
      <c r="A6" s="242" t="s">
        <v>366</v>
      </c>
      <c r="B6" s="242"/>
      <c r="C6" s="243" t="s">
        <v>367</v>
      </c>
      <c r="D6" s="243"/>
      <c r="E6" s="243"/>
      <c r="F6" s="243"/>
      <c r="G6" s="3"/>
      <c r="H6" s="3"/>
    </row>
    <row r="7" spans="1:8" ht="15.75">
      <c r="A7" s="242" t="s">
        <v>368</v>
      </c>
      <c r="B7" s="242"/>
      <c r="C7" s="243" t="s">
        <v>376</v>
      </c>
      <c r="D7" s="243"/>
      <c r="E7" s="243"/>
      <c r="F7" s="243"/>
      <c r="G7" s="3"/>
      <c r="H7" s="3"/>
    </row>
    <row r="8" spans="1:8" ht="15.75">
      <c r="A8" s="241"/>
      <c r="B8" s="241"/>
      <c r="C8" s="241"/>
      <c r="D8" s="241"/>
      <c r="E8" s="241"/>
      <c r="F8" s="241"/>
      <c r="G8" s="3"/>
      <c r="H8" s="3"/>
    </row>
    <row r="9" spans="1:8" ht="15.75">
      <c r="A9" s="242" t="s">
        <v>369</v>
      </c>
      <c r="B9" s="242"/>
      <c r="C9" s="241"/>
      <c r="D9" s="241"/>
      <c r="E9" s="241"/>
      <c r="F9" s="241"/>
      <c r="G9" s="3"/>
      <c r="H9" s="3"/>
    </row>
    <row r="10" spans="1:8" ht="15">
      <c r="A10" s="244"/>
      <c r="B10" s="244"/>
      <c r="C10" s="244"/>
      <c r="D10" s="244"/>
      <c r="E10" s="244"/>
      <c r="F10" s="244"/>
    </row>
    <row r="11" spans="1:8" ht="15">
      <c r="A11" s="245" t="s">
        <v>177</v>
      </c>
      <c r="B11" s="245"/>
      <c r="C11" s="245"/>
      <c r="D11" s="245"/>
      <c r="E11" s="245"/>
      <c r="F11" s="245"/>
    </row>
    <row r="12" spans="1:8" ht="15">
      <c r="A12" s="91"/>
      <c r="B12" s="91"/>
      <c r="C12" s="91"/>
      <c r="D12" s="91"/>
      <c r="E12" s="91"/>
      <c r="F12" s="91"/>
    </row>
    <row r="13" spans="1:8" ht="30">
      <c r="A13" s="212"/>
      <c r="B13" s="213" t="s">
        <v>370</v>
      </c>
      <c r="C13" s="212"/>
      <c r="D13" s="212"/>
      <c r="E13" s="212"/>
      <c r="F13" s="59">
        <f>+PP_Ženski_sanitarni_blok!F175</f>
        <v>0</v>
      </c>
    </row>
    <row r="14" spans="1:8" ht="30">
      <c r="A14" s="180"/>
      <c r="B14" s="213" t="s">
        <v>371</v>
      </c>
      <c r="C14" s="61"/>
      <c r="D14" s="59"/>
      <c r="E14" s="59"/>
      <c r="F14" s="59">
        <f>+PP_Muški_sanitarni_blok!F168</f>
        <v>0</v>
      </c>
    </row>
    <row r="15" spans="1:8" ht="15">
      <c r="A15" s="180"/>
      <c r="B15" s="213" t="s">
        <v>372</v>
      </c>
      <c r="C15" s="61"/>
      <c r="D15" s="59"/>
      <c r="E15" s="59"/>
      <c r="F15" s="59">
        <f>+PP_Ulazna_partija!F91</f>
        <v>0</v>
      </c>
    </row>
    <row r="16" spans="1:8" ht="15">
      <c r="A16" s="180"/>
      <c r="B16" s="234"/>
      <c r="C16" s="234"/>
      <c r="D16" s="234"/>
      <c r="E16" s="234"/>
      <c r="F16" s="234"/>
    </row>
    <row r="17" spans="1:6" ht="15">
      <c r="A17" s="180"/>
      <c r="B17" s="215"/>
      <c r="C17" s="216"/>
      <c r="D17" s="217"/>
      <c r="E17" s="217"/>
      <c r="F17" s="217"/>
    </row>
    <row r="18" spans="1:6" ht="15">
      <c r="A18" s="180"/>
      <c r="B18" s="229" t="s">
        <v>179</v>
      </c>
      <c r="C18" s="229"/>
      <c r="D18" s="229"/>
      <c r="E18" s="229"/>
      <c r="F18" s="182">
        <f>SUM(F13:F15)</f>
        <v>0</v>
      </c>
    </row>
    <row r="19" spans="1:6" ht="15.75" customHeight="1">
      <c r="A19" s="180"/>
      <c r="B19" s="60"/>
      <c r="C19" s="61"/>
      <c r="D19" s="59"/>
      <c r="E19" s="234" t="s">
        <v>373</v>
      </c>
      <c r="F19" s="182">
        <f>+F18*0.2</f>
        <v>0</v>
      </c>
    </row>
    <row r="20" spans="1:6" ht="15.75" customHeight="1">
      <c r="A20" s="180"/>
      <c r="B20" s="60"/>
      <c r="C20" s="61"/>
      <c r="D20" s="59" t="s">
        <v>374</v>
      </c>
      <c r="E20" s="234"/>
      <c r="F20" s="182">
        <f>+F18+F19</f>
        <v>0</v>
      </c>
    </row>
    <row r="21" spans="1:6" ht="15">
      <c r="A21" s="180"/>
      <c r="B21" s="235"/>
      <c r="C21" s="234"/>
      <c r="D21" s="234"/>
      <c r="E21" s="234"/>
      <c r="F21" s="234"/>
    </row>
    <row r="22" spans="1:6" ht="15">
      <c r="A22" s="180"/>
      <c r="B22" s="235"/>
      <c r="C22" s="234"/>
      <c r="D22" s="236"/>
      <c r="E22" s="237"/>
      <c r="F22" s="211"/>
    </row>
    <row r="23" spans="1:6" ht="15">
      <c r="A23" s="180"/>
      <c r="B23" s="222"/>
      <c r="C23" s="223"/>
      <c r="D23" s="234"/>
      <c r="E23" s="237"/>
      <c r="F23" s="211"/>
    </row>
    <row r="24" spans="1:6" ht="15">
      <c r="A24" s="101"/>
      <c r="B24" s="80"/>
      <c r="C24" s="81"/>
      <c r="D24" s="82"/>
      <c r="E24" s="83"/>
    </row>
    <row r="25" spans="1:6" ht="15">
      <c r="A25" s="101"/>
      <c r="B25" s="80"/>
      <c r="C25" s="81"/>
      <c r="D25" s="82"/>
      <c r="E25" s="83"/>
    </row>
    <row r="26" spans="1:6" ht="15">
      <c r="A26" s="101"/>
      <c r="B26" s="80" t="s">
        <v>375</v>
      </c>
      <c r="C26" s="81"/>
      <c r="D26" s="82"/>
      <c r="E26" s="83"/>
    </row>
    <row r="27" spans="1:6" ht="15">
      <c r="A27" s="101"/>
      <c r="B27" s="80"/>
      <c r="C27" s="81"/>
      <c r="D27" s="82"/>
      <c r="E27" s="83"/>
    </row>
    <row r="28" spans="1:6" ht="15">
      <c r="B28" s="80"/>
      <c r="C28" s="81"/>
      <c r="D28" s="82"/>
      <c r="E28" s="83"/>
    </row>
    <row r="32" spans="1:6" ht="15">
      <c r="A32" s="101"/>
    </row>
    <row r="33" spans="1:1" ht="15">
      <c r="A33" s="101"/>
    </row>
    <row r="34" spans="1:1" ht="15">
      <c r="A34" s="101"/>
    </row>
    <row r="39" spans="1:1" ht="15">
      <c r="A39" s="101"/>
    </row>
    <row r="40" spans="1:1" ht="15">
      <c r="A40" s="101"/>
    </row>
    <row r="41" spans="1:1" ht="15">
      <c r="A41" s="101"/>
    </row>
    <row r="42" spans="1:1" ht="15">
      <c r="A42" s="101"/>
    </row>
    <row r="48" spans="1:1" ht="15">
      <c r="A48" s="101"/>
    </row>
    <row r="49" spans="1:1" ht="15">
      <c r="A49" s="101"/>
    </row>
    <row r="50" spans="1:1" ht="15">
      <c r="A50" s="101"/>
    </row>
    <row r="51" spans="1:1" ht="15">
      <c r="A51" s="101"/>
    </row>
    <row r="52" spans="1:1" ht="15">
      <c r="A52" s="101"/>
    </row>
    <row r="53" spans="1:1" ht="15">
      <c r="A53" s="101"/>
    </row>
    <row r="58" spans="1:1" ht="15">
      <c r="A58" s="101"/>
    </row>
    <row r="59" spans="1:1" ht="15">
      <c r="A59" s="101"/>
    </row>
    <row r="60" spans="1:1" ht="15">
      <c r="A60" s="101"/>
    </row>
    <row r="65" spans="1:1" ht="15">
      <c r="A65" s="101"/>
    </row>
    <row r="66" spans="1:1" ht="15">
      <c r="A66" s="101"/>
    </row>
    <row r="69" spans="1:1" ht="15">
      <c r="A69" s="101"/>
    </row>
    <row r="75" spans="1:1" ht="15">
      <c r="A75" s="101"/>
    </row>
    <row r="76" spans="1:1" ht="15">
      <c r="A76" s="101"/>
    </row>
    <row r="77" spans="1:1" ht="15">
      <c r="A77" s="101"/>
    </row>
    <row r="82" spans="1:1" ht="15">
      <c r="A82" s="101"/>
    </row>
    <row r="83" spans="1:1" ht="15">
      <c r="A83" s="101"/>
    </row>
    <row r="84" spans="1:1" ht="15">
      <c r="A84" s="101"/>
    </row>
    <row r="92" spans="1:1" ht="15">
      <c r="A92" s="101"/>
    </row>
    <row r="98" spans="1:1" ht="15">
      <c r="A98" s="101"/>
    </row>
    <row r="99" spans="1:1" ht="15">
      <c r="A99" s="101"/>
    </row>
    <row r="100" spans="1:1" ht="15">
      <c r="A100" s="101"/>
    </row>
    <row r="101" spans="1:1" ht="15">
      <c r="A101" s="101"/>
    </row>
    <row r="107" spans="1:1" ht="15">
      <c r="A107" s="101"/>
    </row>
    <row r="112" spans="1:1" ht="15">
      <c r="A112" s="101"/>
    </row>
    <row r="113" spans="1:1" ht="15">
      <c r="A113" s="101"/>
    </row>
    <row r="119" spans="1:1" ht="15">
      <c r="A119" s="101"/>
    </row>
    <row r="120" spans="1:1" ht="15">
      <c r="A120" s="101"/>
    </row>
    <row r="121" spans="1:1" ht="15">
      <c r="A121" s="101"/>
    </row>
  </sheetData>
  <mergeCells count="16">
    <mergeCell ref="A11:F11"/>
    <mergeCell ref="A12:F12"/>
    <mergeCell ref="B18:E18"/>
    <mergeCell ref="A7:B7"/>
    <mergeCell ref="C7:F7"/>
    <mergeCell ref="A8:F8"/>
    <mergeCell ref="A9:B9"/>
    <mergeCell ref="C9:F9"/>
    <mergeCell ref="A10:F10"/>
    <mergeCell ref="A1:F1"/>
    <mergeCell ref="A2:F2"/>
    <mergeCell ref="A3:F3"/>
    <mergeCell ref="A4:F4"/>
    <mergeCell ref="A5:F5"/>
    <mergeCell ref="A6:B6"/>
    <mergeCell ref="C6:F6"/>
  </mergeCells>
  <pageMargins left="0.9839" right="0.39370000000000005" top="0.79170000000000007" bottom="0.50390000000000001" header="0.39370000000000005" footer="0.39370000000000005"/>
  <pageSetup paperSize="0" scale="93" fitToWidth="0" fitToHeight="0" pageOrder="overThenDown" orientation="portrait" horizontalDpi="0" verticalDpi="0" copies="0"/>
  <headerFooter alignWithMargins="0">
    <oddFooter>&amp;C &amp;P / &amp;N</oddFooter>
  </headerFooter>
</worksheet>
</file>

<file path=docProps/app.xml><?xml version="1.0" encoding="utf-8"?>
<Properties xmlns="http://schemas.openxmlformats.org/officeDocument/2006/extended-properties" xmlns:vt="http://schemas.openxmlformats.org/officeDocument/2006/docPropsVTypes">
  <TotalTime>553</TotalTime>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PP_Ženski_sanitarni_blok</vt:lpstr>
      <vt:lpstr>Pozicije_blanko</vt:lpstr>
      <vt:lpstr>Podaci_muški_sanitarni_blok</vt:lpstr>
      <vt:lpstr>Podaci_ženski_sanitarni_blok</vt:lpstr>
      <vt:lpstr>Podaci_Ulazna_partija</vt:lpstr>
      <vt:lpstr>PP_Muški_sanitarni_blok</vt:lpstr>
      <vt:lpstr>PP_Ulazna_partija</vt:lpstr>
      <vt:lpstr>Zbirna_rekapitulacija</vt:lpstr>
      <vt:lpstr>PP_Muški_sanitarni_blok!Print_Area</vt:lpstr>
      <vt:lpstr>PP_Ulazna_partija!Print_Area</vt:lpstr>
      <vt:lpstr>PP_Ženski_sanitarni_blok!Print_Area</vt:lpstr>
      <vt:lpstr>Zbirna_rekapitulacija!Print_Area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Zivkovic</dc:creator>
  <cp:lastModifiedBy>Ivan Zivkovic</cp:lastModifiedBy>
  <cp:revision>169</cp:revision>
  <cp:lastPrinted>2021-11-26T06:55:29Z</cp:lastPrinted>
  <dcterms:created xsi:type="dcterms:W3CDTF">2021-02-02T08:51:50Z</dcterms:created>
  <dcterms:modified xsi:type="dcterms:W3CDTF">2026-07-14T19:15:24Z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r8>0</vt:r8>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